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0" windowWidth="15300" windowHeight="8490" activeTab="2"/>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I15" i="3" l="1"/>
  <c r="I16" i="3"/>
  <c r="I17" i="3"/>
  <c r="I18" i="3"/>
  <c r="I19" i="3"/>
  <c r="I20" i="3"/>
  <c r="I21" i="3"/>
  <c r="I22" i="3"/>
  <c r="I23" i="3"/>
  <c r="I24" i="3"/>
  <c r="I25" i="3"/>
  <c r="I26" i="3"/>
  <c r="I27" i="3"/>
  <c r="I28" i="3"/>
  <c r="I29" i="3"/>
  <c r="I30" i="3"/>
  <c r="I31" i="3"/>
  <c r="I32" i="3"/>
  <c r="I33" i="3"/>
  <c r="I34" i="3"/>
  <c r="I35" i="3"/>
  <c r="I36" i="3"/>
  <c r="I37" i="3"/>
  <c r="I41" i="3"/>
  <c r="I42" i="3"/>
  <c r="I43" i="3"/>
  <c r="I44" i="3"/>
  <c r="I45" i="3"/>
  <c r="I46" i="3"/>
  <c r="I47" i="3"/>
  <c r="I48" i="3"/>
  <c r="I49" i="3"/>
  <c r="I50" i="3"/>
  <c r="I51" i="3"/>
  <c r="I52" i="3"/>
  <c r="I53" i="3"/>
  <c r="I54" i="3"/>
  <c r="I55" i="3"/>
  <c r="I56" i="3"/>
  <c r="I57" i="3"/>
  <c r="I58" i="3"/>
  <c r="I59" i="3"/>
  <c r="I60" i="3"/>
  <c r="I61" i="3"/>
  <c r="I62" i="3"/>
  <c r="I63" i="3"/>
  <c r="I64" i="3"/>
  <c r="I65" i="3"/>
  <c r="I70" i="3"/>
  <c r="I71" i="3"/>
  <c r="I74" i="3"/>
  <c r="I75" i="3"/>
  <c r="I76" i="3"/>
  <c r="I77" i="3"/>
  <c r="I78" i="3"/>
  <c r="I79" i="3"/>
  <c r="I81" i="3"/>
  <c r="I82" i="3"/>
  <c r="I83" i="3"/>
  <c r="I84" i="3"/>
  <c r="I85" i="3"/>
  <c r="I86" i="3"/>
  <c r="I87" i="3"/>
  <c r="I88" i="3"/>
  <c r="I89" i="3"/>
  <c r="I90" i="3"/>
  <c r="I91" i="3"/>
  <c r="I92" i="3"/>
  <c r="I93" i="3"/>
  <c r="I94" i="3"/>
  <c r="I98" i="3"/>
  <c r="I99" i="3"/>
  <c r="I100" i="3"/>
  <c r="I102" i="3"/>
  <c r="I104" i="3"/>
  <c r="I105" i="3"/>
  <c r="I106" i="3"/>
  <c r="I107" i="3"/>
  <c r="I108" i="3"/>
  <c r="I109" i="3"/>
  <c r="I110" i="3"/>
  <c r="I111" i="3"/>
  <c r="I112" i="3"/>
  <c r="I113" i="3"/>
  <c r="I117" i="3"/>
  <c r="I118" i="3"/>
  <c r="I119" i="3"/>
  <c r="I120" i="3"/>
  <c r="I121" i="3"/>
  <c r="I122" i="3"/>
  <c r="I123" i="3"/>
  <c r="I126" i="3"/>
  <c r="I129" i="3"/>
  <c r="I130" i="3"/>
  <c r="I131" i="3"/>
  <c r="I132" i="3"/>
  <c r="I133" i="3"/>
  <c r="I134" i="3"/>
  <c r="I135" i="3"/>
  <c r="I136" i="3"/>
  <c r="I137" i="3"/>
  <c r="I138" i="3"/>
  <c r="I139" i="3"/>
  <c r="I140" i="3"/>
  <c r="I141" i="3"/>
  <c r="I142" i="3"/>
  <c r="I143" i="3"/>
  <c r="I144" i="3"/>
  <c r="I145" i="3"/>
  <c r="I146" i="3"/>
  <c r="I151" i="3"/>
  <c r="I152" i="3"/>
  <c r="I153" i="3"/>
  <c r="I154" i="3"/>
  <c r="I155" i="3"/>
  <c r="I156" i="3"/>
  <c r="I157" i="3"/>
  <c r="I158" i="3"/>
  <c r="I159" i="3"/>
  <c r="I160" i="3"/>
  <c r="I161" i="3"/>
  <c r="I172" i="3"/>
  <c r="I173" i="3"/>
  <c r="I174" i="3"/>
  <c r="I175" i="3"/>
  <c r="I179" i="3"/>
  <c r="I180" i="3"/>
  <c r="I181" i="3"/>
  <c r="I182" i="3"/>
  <c r="I183" i="3"/>
  <c r="I184" i="3"/>
  <c r="I185" i="3"/>
  <c r="I186" i="3"/>
  <c r="I187" i="3"/>
  <c r="I188" i="3"/>
  <c r="I189" i="3"/>
  <c r="I190" i="3"/>
  <c r="I191" i="3"/>
  <c r="I192" i="3"/>
  <c r="I193" i="3"/>
  <c r="I194" i="3"/>
  <c r="I198" i="3"/>
  <c r="I199" i="3"/>
  <c r="I200" i="3"/>
  <c r="I201" i="3"/>
  <c r="I202" i="3"/>
  <c r="I203" i="3"/>
  <c r="I204" i="3"/>
  <c r="I217" i="3"/>
  <c r="I218" i="3"/>
  <c r="I219" i="3"/>
  <c r="I220" i="3"/>
  <c r="I221" i="3"/>
  <c r="I222" i="3"/>
  <c r="I223" i="3"/>
  <c r="I224" i="3"/>
  <c r="I225" i="3"/>
  <c r="I226" i="3"/>
  <c r="I227" i="3"/>
  <c r="I228" i="3"/>
  <c r="I229" i="3"/>
  <c r="I230" i="3"/>
  <c r="I231" i="3"/>
  <c r="I232" i="3"/>
  <c r="I233" i="3"/>
  <c r="I234" i="3"/>
  <c r="I235" i="3"/>
  <c r="I236" i="3"/>
  <c r="I237" i="3"/>
  <c r="I238" i="3"/>
  <c r="I239" i="3"/>
  <c r="I240" i="3"/>
  <c r="I241" i="3"/>
  <c r="I242" i="3"/>
  <c r="I243" i="3"/>
  <c r="I244" i="3"/>
  <c r="I245" i="3"/>
  <c r="I246" i="3"/>
  <c r="I247" i="3"/>
  <c r="I248" i="3"/>
  <c r="I249" i="3"/>
  <c r="I250" i="3"/>
  <c r="I251" i="3"/>
  <c r="I255" i="3"/>
  <c r="I256" i="3"/>
  <c r="I257" i="3"/>
  <c r="I258" i="3"/>
  <c r="I259" i="3"/>
  <c r="I260" i="3"/>
  <c r="I261" i="3"/>
  <c r="I262" i="3"/>
  <c r="I263" i="3"/>
  <c r="I264" i="3"/>
  <c r="I265" i="3"/>
  <c r="I266" i="3"/>
  <c r="I267" i="3"/>
  <c r="I268" i="3"/>
  <c r="I269" i="3"/>
  <c r="I270" i="3"/>
  <c r="I271" i="3"/>
  <c r="I272" i="3"/>
  <c r="I273" i="3"/>
  <c r="I274" i="3"/>
  <c r="I275" i="3"/>
  <c r="I276" i="3"/>
  <c r="I277" i="3"/>
  <c r="I278" i="3"/>
  <c r="I279" i="3"/>
  <c r="I280" i="3"/>
  <c r="I281" i="3"/>
  <c r="I282" i="3"/>
  <c r="I291" i="3"/>
  <c r="I292" i="3"/>
  <c r="I293" i="3"/>
  <c r="I294" i="3"/>
  <c r="I295" i="3"/>
  <c r="I296" i="3"/>
  <c r="I297" i="3"/>
  <c r="I298" i="3"/>
  <c r="I299" i="3"/>
  <c r="I300" i="3"/>
  <c r="I301" i="3"/>
  <c r="I302" i="3"/>
  <c r="I303" i="3"/>
  <c r="I304" i="3"/>
  <c r="I305" i="3"/>
  <c r="I306" i="3"/>
  <c r="I307" i="3"/>
  <c r="I308" i="3"/>
  <c r="I309" i="3"/>
  <c r="I310" i="3"/>
  <c r="I311" i="3"/>
  <c r="I312" i="3"/>
  <c r="I313" i="3"/>
  <c r="I314" i="3"/>
  <c r="I315" i="3"/>
  <c r="I316" i="3"/>
  <c r="I317" i="3"/>
  <c r="I318" i="3"/>
  <c r="I319" i="3"/>
  <c r="I324" i="3"/>
  <c r="I325" i="3"/>
  <c r="I326" i="3"/>
  <c r="I327" i="3"/>
  <c r="I328" i="3"/>
  <c r="I329" i="3"/>
  <c r="I330" i="3"/>
  <c r="I331" i="3"/>
  <c r="I332" i="3"/>
  <c r="I333" i="3"/>
  <c r="I334" i="3"/>
  <c r="I335" i="3"/>
  <c r="I336" i="3"/>
  <c r="I337" i="3"/>
  <c r="I338" i="3"/>
  <c r="I339" i="3"/>
  <c r="I340" i="3"/>
  <c r="I341" i="3"/>
  <c r="I342" i="3"/>
  <c r="I343" i="3"/>
  <c r="I344" i="3"/>
  <c r="I345" i="3"/>
  <c r="I346" i="3"/>
  <c r="I347" i="3"/>
  <c r="I348" i="3"/>
  <c r="I349" i="3"/>
  <c r="I350" i="3"/>
  <c r="I351" i="3"/>
  <c r="I352" i="3"/>
  <c r="I353" i="3"/>
  <c r="I354" i="3"/>
  <c r="I355" i="3"/>
  <c r="I356" i="3"/>
  <c r="I357" i="3"/>
  <c r="I358" i="3"/>
  <c r="I359" i="3"/>
  <c r="I360" i="3"/>
  <c r="I362" i="3"/>
  <c r="I363" i="3"/>
  <c r="I364" i="3"/>
  <c r="I365" i="3"/>
  <c r="I366" i="3"/>
  <c r="I367" i="3"/>
  <c r="I368" i="3"/>
  <c r="I369" i="3"/>
  <c r="I370" i="3"/>
  <c r="I372" i="3"/>
  <c r="I373" i="3"/>
  <c r="I374" i="3"/>
  <c r="I375" i="3"/>
  <c r="I376" i="3"/>
  <c r="I377" i="3"/>
  <c r="I378" i="3"/>
  <c r="I379" i="3"/>
  <c r="I380" i="3"/>
  <c r="I381" i="3"/>
  <c r="I382" i="3"/>
  <c r="I383" i="3"/>
  <c r="I384" i="3"/>
  <c r="I385" i="3"/>
  <c r="I386" i="3"/>
  <c r="I390" i="3"/>
  <c r="I391" i="3"/>
  <c r="I392" i="3"/>
  <c r="I393" i="3"/>
  <c r="I394" i="3"/>
  <c r="I395" i="3"/>
  <c r="I396" i="3"/>
  <c r="I397" i="3"/>
  <c r="I398" i="3"/>
  <c r="I399" i="3"/>
  <c r="I400" i="3"/>
  <c r="I401" i="3"/>
  <c r="I402" i="3"/>
  <c r="I403" i="3"/>
  <c r="I404" i="3"/>
  <c r="I405" i="3"/>
  <c r="I406" i="3"/>
  <c r="I407" i="3"/>
  <c r="I408" i="3"/>
  <c r="I409" i="3"/>
  <c r="I410" i="3"/>
  <c r="I411" i="3"/>
  <c r="I412" i="3"/>
  <c r="I413" i="3"/>
  <c r="I416" i="3"/>
  <c r="I417" i="3"/>
  <c r="I418" i="3"/>
  <c r="I419" i="3"/>
  <c r="I420" i="3"/>
  <c r="I421" i="3"/>
  <c r="I422" i="3"/>
  <c r="I423" i="3"/>
  <c r="I424" i="3"/>
  <c r="I425" i="3"/>
  <c r="I430" i="3"/>
  <c r="I431" i="3"/>
  <c r="I432" i="3"/>
  <c r="I433" i="3"/>
  <c r="I434" i="3"/>
  <c r="I435" i="3"/>
  <c r="I436" i="3"/>
  <c r="I437" i="3"/>
  <c r="I438" i="3"/>
  <c r="I439" i="3"/>
  <c r="I440" i="3"/>
  <c r="I441" i="3"/>
  <c r="I442" i="3"/>
  <c r="I443" i="3"/>
  <c r="I14" i="3"/>
  <c r="J16" i="1"/>
  <c r="J17" i="1"/>
  <c r="J20" i="1"/>
  <c r="J21" i="1"/>
  <c r="J22" i="1"/>
  <c r="J23" i="1"/>
  <c r="J24" i="1"/>
  <c r="J25"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6" i="1"/>
  <c r="J67" i="1"/>
  <c r="J68" i="1"/>
  <c r="J69" i="1"/>
  <c r="J70" i="1"/>
  <c r="J71" i="1"/>
  <c r="J72" i="1"/>
  <c r="J73" i="1"/>
  <c r="J74" i="1"/>
  <c r="J75" i="1"/>
  <c r="J76" i="1"/>
  <c r="J77"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20" i="1"/>
  <c r="J121" i="1"/>
  <c r="J122" i="1"/>
  <c r="J123" i="1"/>
  <c r="J124" i="1"/>
  <c r="J125" i="1"/>
  <c r="J126" i="1"/>
  <c r="J127" i="1"/>
  <c r="J128" i="1"/>
  <c r="J129" i="1"/>
  <c r="J130" i="1"/>
  <c r="J131" i="1"/>
  <c r="J132" i="1"/>
  <c r="J133" i="1"/>
  <c r="J134" i="1"/>
  <c r="J135" i="1"/>
  <c r="J136" i="1"/>
  <c r="J137" i="1"/>
  <c r="J138" i="1"/>
  <c r="J140" i="1"/>
  <c r="J141" i="1"/>
  <c r="J142" i="1"/>
  <c r="J143" i="1"/>
  <c r="J144" i="1"/>
  <c r="J146" i="1"/>
  <c r="J151" i="1"/>
  <c r="J152" i="1"/>
  <c r="J153" i="1"/>
  <c r="J154" i="1"/>
  <c r="J155" i="1"/>
  <c r="J156" i="1"/>
  <c r="J157" i="1"/>
  <c r="J158" i="1"/>
  <c r="J159" i="1"/>
  <c r="J160" i="1"/>
  <c r="J161" i="1"/>
  <c r="J162" i="1"/>
  <c r="J166" i="1"/>
  <c r="J167" i="1"/>
  <c r="J168" i="1"/>
  <c r="J169" i="1"/>
  <c r="J170" i="1"/>
  <c r="J171" i="1"/>
  <c r="J172" i="1"/>
  <c r="J173" i="1"/>
  <c r="J174"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60" i="1"/>
  <c r="J261" i="1"/>
  <c r="J262" i="1"/>
  <c r="J263" i="1"/>
  <c r="J268" i="1"/>
  <c r="J269" i="1"/>
  <c r="J272" i="1"/>
  <c r="J273" i="1"/>
  <c r="J274" i="1"/>
  <c r="J275" i="1"/>
  <c r="J276" i="1"/>
  <c r="J277" i="1"/>
  <c r="J278" i="1"/>
  <c r="J279" i="1"/>
  <c r="J280" i="1"/>
  <c r="J281" i="1"/>
  <c r="J282" i="1"/>
  <c r="J283" i="1"/>
  <c r="J284" i="1"/>
  <c r="J285" i="1"/>
  <c r="J286" i="1"/>
  <c r="J287" i="1"/>
  <c r="J288" i="1"/>
  <c r="J292" i="1"/>
  <c r="J293" i="1"/>
  <c r="J294" i="1"/>
  <c r="J295" i="1"/>
  <c r="J296" i="1"/>
  <c r="J297" i="1"/>
  <c r="J298" i="1"/>
  <c r="J299" i="1"/>
  <c r="J300" i="1"/>
  <c r="J301"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41" i="1"/>
  <c r="J342" i="1"/>
  <c r="J343" i="1"/>
  <c r="J344" i="1"/>
  <c r="J348" i="1"/>
  <c r="J349" i="1"/>
  <c r="J350" i="1"/>
  <c r="J351" i="1"/>
  <c r="J352" i="1"/>
  <c r="J353" i="1"/>
  <c r="J354" i="1"/>
  <c r="J355" i="1"/>
  <c r="J356" i="1"/>
  <c r="J357" i="1"/>
  <c r="J358" i="1"/>
  <c r="J359" i="1"/>
  <c r="J360" i="1"/>
  <c r="J374" i="1"/>
  <c r="J375" i="1"/>
  <c r="J376" i="1"/>
  <c r="J377" i="1"/>
  <c r="J378" i="1"/>
  <c r="J379" i="1"/>
  <c r="J380" i="1"/>
  <c r="J381" i="1"/>
  <c r="J382" i="1"/>
  <c r="J383" i="1"/>
  <c r="J384" i="1"/>
  <c r="J385" i="1"/>
  <c r="J387" i="1"/>
  <c r="J388" i="1"/>
  <c r="J389" i="1"/>
  <c r="J390" i="1"/>
  <c r="J391" i="1"/>
  <c r="J392" i="1"/>
  <c r="J393" i="1"/>
  <c r="J394" i="1"/>
  <c r="J395" i="1"/>
  <c r="J396" i="1"/>
  <c r="J397" i="1"/>
  <c r="J398" i="1"/>
  <c r="J402" i="1"/>
  <c r="J403" i="1"/>
  <c r="J404" i="1"/>
  <c r="J405" i="1"/>
  <c r="J406" i="1"/>
  <c r="J407" i="1"/>
  <c r="J408" i="1"/>
  <c r="J409" i="1"/>
  <c r="J410" i="1"/>
  <c r="J411" i="1"/>
  <c r="J412" i="1"/>
  <c r="J413" i="1"/>
  <c r="J414" i="1"/>
  <c r="J415" i="1"/>
  <c r="J416" i="1"/>
  <c r="J417" i="1"/>
  <c r="J418" i="1"/>
  <c r="J419" i="1"/>
  <c r="J420" i="1"/>
  <c r="J421" i="1"/>
  <c r="J422" i="1"/>
  <c r="J423" i="1"/>
  <c r="J424" i="1"/>
  <c r="J425" i="1"/>
  <c r="J428" i="1"/>
  <c r="J429" i="1"/>
  <c r="J430" i="1"/>
  <c r="J431" i="1"/>
  <c r="J432"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15" i="1"/>
  <c r="H94" i="3" l="1"/>
  <c r="H93" i="3" s="1"/>
  <c r="H92" i="3" s="1"/>
  <c r="G94" i="3"/>
  <c r="G93" i="3" s="1"/>
  <c r="G92" i="3" s="1"/>
  <c r="F94" i="3"/>
  <c r="F93" i="3" s="1"/>
  <c r="F92" i="3" s="1"/>
  <c r="J215" i="2"/>
  <c r="I215" i="2"/>
  <c r="I214" i="2" s="1"/>
  <c r="I213" i="2" s="1"/>
  <c r="H215" i="2"/>
  <c r="H214" i="2" s="1"/>
  <c r="H213" i="2" s="1"/>
  <c r="I287" i="1"/>
  <c r="I286" i="1" s="1"/>
  <c r="H287" i="1"/>
  <c r="H286" i="1" s="1"/>
  <c r="G287" i="1"/>
  <c r="G286" i="1" s="1"/>
  <c r="J214" i="2" l="1"/>
  <c r="K215" i="2"/>
  <c r="F371" i="3"/>
  <c r="I151" i="2"/>
  <c r="H151" i="2"/>
  <c r="G385" i="1"/>
  <c r="F97" i="3"/>
  <c r="F96" i="3" s="1"/>
  <c r="F95" i="3" s="1"/>
  <c r="H227" i="2"/>
  <c r="H148" i="2"/>
  <c r="G290" i="1"/>
  <c r="G289" i="1" s="1"/>
  <c r="F40" i="3"/>
  <c r="F39" i="3" s="1"/>
  <c r="F38" i="3" s="1"/>
  <c r="H189" i="2"/>
  <c r="G258" i="1"/>
  <c r="G257" i="1" s="1"/>
  <c r="G361" i="3"/>
  <c r="G360" i="3"/>
  <c r="F361" i="3"/>
  <c r="F360" i="3"/>
  <c r="I37" i="2"/>
  <c r="H37" i="2"/>
  <c r="I36" i="2"/>
  <c r="K36" i="2" s="1"/>
  <c r="H36" i="2"/>
  <c r="G173" i="1"/>
  <c r="G103" i="3"/>
  <c r="G102" i="3"/>
  <c r="F103" i="3"/>
  <c r="F102" i="3"/>
  <c r="J56" i="2"/>
  <c r="I56" i="2"/>
  <c r="I55" i="2"/>
  <c r="J55" i="2"/>
  <c r="K55" i="2" s="1"/>
  <c r="H56" i="2"/>
  <c r="H55" i="2"/>
  <c r="H143" i="1"/>
  <c r="I143" i="1"/>
  <c r="G143" i="1"/>
  <c r="G80" i="3"/>
  <c r="H80" i="3"/>
  <c r="F80" i="3"/>
  <c r="I33" i="2"/>
  <c r="J33" i="2"/>
  <c r="H33" i="2"/>
  <c r="I32" i="2"/>
  <c r="J32" i="2"/>
  <c r="H32" i="2"/>
  <c r="G137" i="1"/>
  <c r="G136" i="1" s="1"/>
  <c r="K32" i="2" l="1"/>
  <c r="J213" i="2"/>
  <c r="K213" i="2" s="1"/>
  <c r="K214" i="2"/>
  <c r="I35" i="2"/>
  <c r="G359" i="3"/>
  <c r="I54" i="2"/>
  <c r="H54" i="2"/>
  <c r="H35" i="2"/>
  <c r="F359" i="3"/>
  <c r="G100" i="3"/>
  <c r="H31" i="2"/>
  <c r="I31" i="2"/>
  <c r="G73" i="3" l="1"/>
  <c r="H73" i="3"/>
  <c r="H72" i="3" s="1"/>
  <c r="F73" i="3"/>
  <c r="F72" i="3" s="1"/>
  <c r="G146" i="3"/>
  <c r="H146" i="3"/>
  <c r="H145" i="3" s="1"/>
  <c r="H144" i="3" s="1"/>
  <c r="F146" i="3"/>
  <c r="F145" i="3" s="1"/>
  <c r="F144" i="3" s="1"/>
  <c r="G154" i="3"/>
  <c r="H154" i="3"/>
  <c r="H153" i="3" s="1"/>
  <c r="H152" i="3" s="1"/>
  <c r="F154" i="3"/>
  <c r="F153" i="3" s="1"/>
  <c r="F152" i="3" s="1"/>
  <c r="H18" i="3"/>
  <c r="H17" i="3" s="1"/>
  <c r="H16" i="3" s="1"/>
  <c r="H15" i="3" s="1"/>
  <c r="H22" i="3"/>
  <c r="H21" i="3" s="1"/>
  <c r="H24" i="3"/>
  <c r="H23" i="3" s="1"/>
  <c r="H26" i="3"/>
  <c r="H25" i="3" s="1"/>
  <c r="H30" i="3"/>
  <c r="H29" i="3" s="1"/>
  <c r="H28" i="3" s="1"/>
  <c r="H33" i="3"/>
  <c r="H32" i="3" s="1"/>
  <c r="H35" i="3"/>
  <c r="H34" i="3" s="1"/>
  <c r="H37" i="3"/>
  <c r="H36" i="3" s="1"/>
  <c r="H44" i="3"/>
  <c r="H43" i="3" s="1"/>
  <c r="H42" i="3" s="1"/>
  <c r="H41" i="3" s="1"/>
  <c r="H48" i="3"/>
  <c r="H47" i="3" s="1"/>
  <c r="H50" i="3"/>
  <c r="H49" i="3" s="1"/>
  <c r="H52" i="3"/>
  <c r="H51" i="3" s="1"/>
  <c r="H55" i="3"/>
  <c r="H54" i="3" s="1"/>
  <c r="H53" i="3" s="1"/>
  <c r="H58" i="3"/>
  <c r="H57" i="3" s="1"/>
  <c r="H60" i="3"/>
  <c r="H59" i="3" s="1"/>
  <c r="H62" i="3"/>
  <c r="H61" i="3" s="1"/>
  <c r="H65" i="3"/>
  <c r="H64" i="3" s="1"/>
  <c r="H63" i="3" s="1"/>
  <c r="H69" i="3"/>
  <c r="H68" i="3" s="1"/>
  <c r="H67" i="3" s="1"/>
  <c r="H66" i="3" s="1"/>
  <c r="H75" i="3"/>
  <c r="H74" i="3" s="1"/>
  <c r="H79" i="3"/>
  <c r="H78" i="3" s="1"/>
  <c r="H77" i="3" s="1"/>
  <c r="H83" i="3"/>
  <c r="H82" i="3" s="1"/>
  <c r="H85" i="3"/>
  <c r="H84" i="3" s="1"/>
  <c r="H88" i="3"/>
  <c r="H87" i="3" s="1"/>
  <c r="H86" i="3" s="1"/>
  <c r="H91" i="3"/>
  <c r="H90" i="3" s="1"/>
  <c r="H89" i="3" s="1"/>
  <c r="H103" i="3"/>
  <c r="H101" i="3" s="1"/>
  <c r="H100" i="3" s="1"/>
  <c r="H99" i="3" s="1"/>
  <c r="H98" i="3" s="1"/>
  <c r="H108" i="3"/>
  <c r="H107" i="3" s="1"/>
  <c r="H110" i="3"/>
  <c r="H109" i="3" s="1"/>
  <c r="H112" i="3"/>
  <c r="H111" i="3" s="1"/>
  <c r="H116" i="3"/>
  <c r="H115" i="3" s="1"/>
  <c r="H114" i="3" s="1"/>
  <c r="H119" i="3"/>
  <c r="H118" i="3" s="1"/>
  <c r="H117" i="3" s="1"/>
  <c r="H123" i="3"/>
  <c r="H122" i="3" s="1"/>
  <c r="H125" i="3"/>
  <c r="H124" i="3" s="1"/>
  <c r="H128" i="3"/>
  <c r="H127" i="3" s="1"/>
  <c r="H130" i="3"/>
  <c r="H131" i="3"/>
  <c r="H137" i="3"/>
  <c r="H140" i="3"/>
  <c r="H139" i="3" s="1"/>
  <c r="H138" i="3" s="1"/>
  <c r="H143" i="3"/>
  <c r="H142" i="3" s="1"/>
  <c r="H141" i="3" s="1"/>
  <c r="H150" i="3"/>
  <c r="H149" i="3" s="1"/>
  <c r="H148" i="3" s="1"/>
  <c r="H147" i="3" s="1"/>
  <c r="H157" i="3"/>
  <c r="H156" i="3" s="1"/>
  <c r="H155" i="3" s="1"/>
  <c r="H161" i="3"/>
  <c r="H160" i="3" s="1"/>
  <c r="H159" i="3" s="1"/>
  <c r="H164" i="3"/>
  <c r="H163" i="3" s="1"/>
  <c r="H166" i="3"/>
  <c r="H165" i="3" s="1"/>
  <c r="H169" i="3"/>
  <c r="H168" i="3" s="1"/>
  <c r="H171" i="3"/>
  <c r="H170" i="3" s="1"/>
  <c r="H175" i="3"/>
  <c r="H174" i="3" s="1"/>
  <c r="H173" i="3" s="1"/>
  <c r="H178" i="3"/>
  <c r="H177" i="3" s="1"/>
  <c r="H176" i="3" s="1"/>
  <c r="H181" i="3"/>
  <c r="H180" i="3" s="1"/>
  <c r="H183" i="3"/>
  <c r="H182" i="3" s="1"/>
  <c r="H186" i="3"/>
  <c r="H185" i="3" s="1"/>
  <c r="H184" i="3" s="1"/>
  <c r="H191" i="3"/>
  <c r="H190" i="3" s="1"/>
  <c r="H189" i="3" s="1"/>
  <c r="H194" i="3"/>
  <c r="H193" i="3" s="1"/>
  <c r="H192" i="3" s="1"/>
  <c r="H197" i="3"/>
  <c r="H196" i="3" s="1"/>
  <c r="H195" i="3" s="1"/>
  <c r="H200" i="3"/>
  <c r="H199" i="3" s="1"/>
  <c r="H198" i="3" s="1"/>
  <c r="H204" i="3"/>
  <c r="H203" i="3" s="1"/>
  <c r="H202" i="3" s="1"/>
  <c r="H207" i="3"/>
  <c r="H206" i="3" s="1"/>
  <c r="H205" i="3" s="1"/>
  <c r="H210" i="3"/>
  <c r="H209" i="3" s="1"/>
  <c r="H208" i="3" s="1"/>
  <c r="H213" i="3"/>
  <c r="H212" i="3" s="1"/>
  <c r="H211" i="3" s="1"/>
  <c r="H216" i="3"/>
  <c r="H215" i="3" s="1"/>
  <c r="H214" i="3" s="1"/>
  <c r="H221" i="3"/>
  <c r="H220" i="3" s="1"/>
  <c r="H219" i="3" s="1"/>
  <c r="H224" i="3"/>
  <c r="H223" i="3" s="1"/>
  <c r="H222" i="3" s="1"/>
  <c r="H227" i="3"/>
  <c r="H226" i="3" s="1"/>
  <c r="H225" i="3" s="1"/>
  <c r="H230" i="3"/>
  <c r="H229" i="3" s="1"/>
  <c r="H228" i="3" s="1"/>
  <c r="H234" i="3"/>
  <c r="H235" i="3"/>
  <c r="H238" i="3"/>
  <c r="H239" i="3"/>
  <c r="H242" i="3"/>
  <c r="H243" i="3"/>
  <c r="H246" i="3"/>
  <c r="H247" i="3"/>
  <c r="H250" i="3"/>
  <c r="H251" i="3"/>
  <c r="H254" i="3"/>
  <c r="H253" i="3" s="1"/>
  <c r="H252" i="3" s="1"/>
  <c r="H257" i="3"/>
  <c r="H256" i="3" s="1"/>
  <c r="H255" i="3" s="1"/>
  <c r="H260" i="3"/>
  <c r="H259" i="3" s="1"/>
  <c r="H258" i="3" s="1"/>
  <c r="H263" i="3"/>
  <c r="H262" i="3" s="1"/>
  <c r="H261" i="3" s="1"/>
  <c r="H266" i="3"/>
  <c r="H265" i="3" s="1"/>
  <c r="H264" i="3" s="1"/>
  <c r="H269" i="3"/>
  <c r="H268" i="3" s="1"/>
  <c r="H267" i="3" s="1"/>
  <c r="H272" i="3"/>
  <c r="H271" i="3" s="1"/>
  <c r="H270" i="3" s="1"/>
  <c r="H275" i="3"/>
  <c r="H274" i="3" s="1"/>
  <c r="H273" i="3" s="1"/>
  <c r="H279" i="3"/>
  <c r="H278" i="3" s="1"/>
  <c r="H277" i="3" s="1"/>
  <c r="H282" i="3"/>
  <c r="H281" i="3" s="1"/>
  <c r="H280" i="3" s="1"/>
  <c r="H285" i="3"/>
  <c r="H286" i="3"/>
  <c r="H289" i="3"/>
  <c r="H290" i="3"/>
  <c r="H294" i="3"/>
  <c r="H293" i="3" s="1"/>
  <c r="H296" i="3"/>
  <c r="H295" i="3" s="1"/>
  <c r="H299" i="3"/>
  <c r="H298" i="3" s="1"/>
  <c r="H301" i="3"/>
  <c r="H300" i="3" s="1"/>
  <c r="H304" i="3"/>
  <c r="H303" i="3" s="1"/>
  <c r="H306" i="3"/>
  <c r="H305" i="3" s="1"/>
  <c r="H309" i="3"/>
  <c r="H308" i="3" s="1"/>
  <c r="H311" i="3"/>
  <c r="H310" i="3" s="1"/>
  <c r="H313" i="3"/>
  <c r="H312" i="3" s="1"/>
  <c r="H316" i="3"/>
  <c r="H315" i="3" s="1"/>
  <c r="H314" i="3" s="1"/>
  <c r="H319" i="3"/>
  <c r="H320" i="3"/>
  <c r="H323" i="3"/>
  <c r="H322" i="3" s="1"/>
  <c r="H321" i="3" s="1"/>
  <c r="H328" i="3"/>
  <c r="H327" i="3" s="1"/>
  <c r="H326" i="3" s="1"/>
  <c r="H331" i="3"/>
  <c r="H330" i="3" s="1"/>
  <c r="H329" i="3" s="1"/>
  <c r="H334" i="3"/>
  <c r="H333" i="3" s="1"/>
  <c r="H332" i="3" s="1"/>
  <c r="H337" i="3"/>
  <c r="H336" i="3" s="1"/>
  <c r="H335" i="3" s="1"/>
  <c r="H340" i="3"/>
  <c r="H339" i="3" s="1"/>
  <c r="H338" i="3" s="1"/>
  <c r="H343" i="3"/>
  <c r="H342" i="3" s="1"/>
  <c r="H341" i="3" s="1"/>
  <c r="H346" i="3"/>
  <c r="H345" i="3" s="1"/>
  <c r="H348" i="3"/>
  <c r="H347" i="3" s="1"/>
  <c r="H350" i="3"/>
  <c r="H349" i="3" s="1"/>
  <c r="H353" i="3"/>
  <c r="H352" i="3" s="1"/>
  <c r="H351" i="3" s="1"/>
  <c r="H356" i="3"/>
  <c r="H355" i="3" s="1"/>
  <c r="H354" i="3" s="1"/>
  <c r="H361" i="3"/>
  <c r="H359" i="3" s="1"/>
  <c r="H358" i="3" s="1"/>
  <c r="H364" i="3"/>
  <c r="H363" i="3" s="1"/>
  <c r="H366" i="3"/>
  <c r="H365" i="3" s="1"/>
  <c r="H372" i="3"/>
  <c r="H370" i="3" s="1"/>
  <c r="H369" i="3" s="1"/>
  <c r="H368" i="3" s="1"/>
  <c r="H376" i="3"/>
  <c r="H375" i="3" s="1"/>
  <c r="H374" i="3" s="1"/>
  <c r="H379" i="3"/>
  <c r="H378" i="3" s="1"/>
  <c r="H377" i="3" s="1"/>
  <c r="H382" i="3"/>
  <c r="H381" i="3" s="1"/>
  <c r="H380" i="3" s="1"/>
  <c r="H386" i="3"/>
  <c r="H385" i="3" s="1"/>
  <c r="H384" i="3" s="1"/>
  <c r="H389" i="3"/>
  <c r="H388" i="3" s="1"/>
  <c r="H387" i="3" s="1"/>
  <c r="H392" i="3"/>
  <c r="H391" i="3" s="1"/>
  <c r="H390" i="3" s="1"/>
  <c r="H395" i="3"/>
  <c r="H394" i="3" s="1"/>
  <c r="H397" i="3"/>
  <c r="H398" i="3"/>
  <c r="H401" i="3"/>
  <c r="H400" i="3" s="1"/>
  <c r="H399" i="3" s="1"/>
  <c r="H405" i="3"/>
  <c r="H404" i="3" s="1"/>
  <c r="H403" i="3" s="1"/>
  <c r="H408" i="3"/>
  <c r="H407" i="3" s="1"/>
  <c r="H410" i="3"/>
  <c r="H409" i="3" s="1"/>
  <c r="H413" i="3"/>
  <c r="H412" i="3" s="1"/>
  <c r="H415" i="3"/>
  <c r="H414" i="3" s="1"/>
  <c r="H420" i="3"/>
  <c r="H419" i="3" s="1"/>
  <c r="H422" i="3"/>
  <c r="H421" i="3" s="1"/>
  <c r="H425" i="3"/>
  <c r="H424" i="3" s="1"/>
  <c r="H423" i="3" s="1"/>
  <c r="H429" i="3"/>
  <c r="H428" i="3" s="1"/>
  <c r="H427" i="3" s="1"/>
  <c r="H426" i="3" s="1"/>
  <c r="H434" i="3"/>
  <c r="H433" i="3" s="1"/>
  <c r="H432" i="3" s="1"/>
  <c r="H431" i="3" s="1"/>
  <c r="H438" i="3"/>
  <c r="H437" i="3" s="1"/>
  <c r="H436" i="3" s="1"/>
  <c r="H435" i="3" s="1"/>
  <c r="H442" i="3"/>
  <c r="H441" i="3" s="1"/>
  <c r="H440" i="3" s="1"/>
  <c r="H439" i="3" s="1"/>
  <c r="F18" i="3"/>
  <c r="F17" i="3" s="1"/>
  <c r="F16" i="3" s="1"/>
  <c r="F15" i="3" s="1"/>
  <c r="F22" i="3"/>
  <c r="F21" i="3" s="1"/>
  <c r="F24" i="3"/>
  <c r="F23" i="3" s="1"/>
  <c r="F26" i="3"/>
  <c r="F25" i="3" s="1"/>
  <c r="F30" i="3"/>
  <c r="F29" i="3" s="1"/>
  <c r="F28" i="3" s="1"/>
  <c r="F33" i="3"/>
  <c r="F32" i="3" s="1"/>
  <c r="F35" i="3"/>
  <c r="F34" i="3" s="1"/>
  <c r="F37" i="3"/>
  <c r="F36" i="3" s="1"/>
  <c r="F44" i="3"/>
  <c r="F43" i="3" s="1"/>
  <c r="F42" i="3" s="1"/>
  <c r="F41" i="3" s="1"/>
  <c r="F48" i="3"/>
  <c r="F47" i="3" s="1"/>
  <c r="F50" i="3"/>
  <c r="F49" i="3" s="1"/>
  <c r="F52" i="3"/>
  <c r="F51" i="3" s="1"/>
  <c r="F55" i="3"/>
  <c r="F54" i="3" s="1"/>
  <c r="F53" i="3" s="1"/>
  <c r="F58" i="3"/>
  <c r="F57" i="3" s="1"/>
  <c r="F60" i="3"/>
  <c r="F59" i="3" s="1"/>
  <c r="F62" i="3"/>
  <c r="F61" i="3" s="1"/>
  <c r="F65" i="3"/>
  <c r="F64" i="3" s="1"/>
  <c r="F63" i="3" s="1"/>
  <c r="F69" i="3"/>
  <c r="F68" i="3" s="1"/>
  <c r="F67" i="3" s="1"/>
  <c r="F66" i="3" s="1"/>
  <c r="F75" i="3"/>
  <c r="F74" i="3" s="1"/>
  <c r="F79" i="3"/>
  <c r="F83" i="3"/>
  <c r="F82" i="3" s="1"/>
  <c r="F85" i="3"/>
  <c r="F84" i="3" s="1"/>
  <c r="F88" i="3"/>
  <c r="F87" i="3" s="1"/>
  <c r="F86" i="3" s="1"/>
  <c r="F91" i="3"/>
  <c r="F90" i="3" s="1"/>
  <c r="F89" i="3" s="1"/>
  <c r="F101" i="3"/>
  <c r="F100" i="3" s="1"/>
  <c r="F99" i="3" s="1"/>
  <c r="F98" i="3" s="1"/>
  <c r="F108" i="3"/>
  <c r="F107" i="3" s="1"/>
  <c r="F110" i="3"/>
  <c r="F109" i="3" s="1"/>
  <c r="F112" i="3"/>
  <c r="F111" i="3" s="1"/>
  <c r="F116" i="3"/>
  <c r="F115" i="3" s="1"/>
  <c r="F114" i="3" s="1"/>
  <c r="F119" i="3"/>
  <c r="F118" i="3" s="1"/>
  <c r="F117" i="3" s="1"/>
  <c r="F123" i="3"/>
  <c r="F122" i="3" s="1"/>
  <c r="F125" i="3"/>
  <c r="F124" i="3" s="1"/>
  <c r="F128" i="3"/>
  <c r="F127" i="3" s="1"/>
  <c r="F130" i="3"/>
  <c r="F131" i="3"/>
  <c r="F137" i="3"/>
  <c r="F140" i="3"/>
  <c r="F139" i="3" s="1"/>
  <c r="F138" i="3" s="1"/>
  <c r="F143" i="3"/>
  <c r="F142" i="3" s="1"/>
  <c r="F141" i="3" s="1"/>
  <c r="F150" i="3"/>
  <c r="F149" i="3" s="1"/>
  <c r="F148" i="3" s="1"/>
  <c r="F147" i="3" s="1"/>
  <c r="F157" i="3"/>
  <c r="F156" i="3" s="1"/>
  <c r="F155" i="3" s="1"/>
  <c r="F161" i="3"/>
  <c r="F160" i="3" s="1"/>
  <c r="F159" i="3" s="1"/>
  <c r="F164" i="3"/>
  <c r="F163" i="3" s="1"/>
  <c r="F166" i="3"/>
  <c r="F165" i="3" s="1"/>
  <c r="F169" i="3"/>
  <c r="F168" i="3" s="1"/>
  <c r="F171" i="3"/>
  <c r="F170" i="3" s="1"/>
  <c r="F175" i="3"/>
  <c r="F174" i="3" s="1"/>
  <c r="F173" i="3" s="1"/>
  <c r="F178" i="3"/>
  <c r="F177" i="3" s="1"/>
  <c r="F176" i="3" s="1"/>
  <c r="F181" i="3"/>
  <c r="F180" i="3" s="1"/>
  <c r="F183" i="3"/>
  <c r="F182" i="3" s="1"/>
  <c r="F186" i="3"/>
  <c r="F185" i="3" s="1"/>
  <c r="F184" i="3" s="1"/>
  <c r="F191" i="3"/>
  <c r="F190" i="3" s="1"/>
  <c r="F189" i="3" s="1"/>
  <c r="F194" i="3"/>
  <c r="F193" i="3" s="1"/>
  <c r="F192" i="3" s="1"/>
  <c r="F197" i="3"/>
  <c r="F196" i="3" s="1"/>
  <c r="F195" i="3" s="1"/>
  <c r="F200" i="3"/>
  <c r="F199" i="3" s="1"/>
  <c r="F198" i="3" s="1"/>
  <c r="F204" i="3"/>
  <c r="F203" i="3" s="1"/>
  <c r="F202" i="3" s="1"/>
  <c r="F207" i="3"/>
  <c r="F206" i="3" s="1"/>
  <c r="F205" i="3" s="1"/>
  <c r="F210" i="3"/>
  <c r="F209" i="3" s="1"/>
  <c r="F208" i="3" s="1"/>
  <c r="F213" i="3"/>
  <c r="F212" i="3" s="1"/>
  <c r="F211" i="3" s="1"/>
  <c r="F216" i="3"/>
  <c r="F215" i="3" s="1"/>
  <c r="F214" i="3" s="1"/>
  <c r="F221" i="3"/>
  <c r="F220" i="3" s="1"/>
  <c r="F219" i="3" s="1"/>
  <c r="F224" i="3"/>
  <c r="F223" i="3" s="1"/>
  <c r="F222" i="3" s="1"/>
  <c r="F227" i="3"/>
  <c r="F226" i="3" s="1"/>
  <c r="F225" i="3" s="1"/>
  <c r="F230" i="3"/>
  <c r="F229" i="3" s="1"/>
  <c r="F228" i="3" s="1"/>
  <c r="F234" i="3"/>
  <c r="F235" i="3"/>
  <c r="F238" i="3"/>
  <c r="F239" i="3"/>
  <c r="F242" i="3"/>
  <c r="F243" i="3"/>
  <c r="F246" i="3"/>
  <c r="F247" i="3"/>
  <c r="F250" i="3"/>
  <c r="F251" i="3"/>
  <c r="F254" i="3"/>
  <c r="F253" i="3" s="1"/>
  <c r="F252" i="3" s="1"/>
  <c r="F257" i="3"/>
  <c r="F256" i="3" s="1"/>
  <c r="F255" i="3" s="1"/>
  <c r="F260" i="3"/>
  <c r="F259" i="3" s="1"/>
  <c r="F258" i="3" s="1"/>
  <c r="F263" i="3"/>
  <c r="F262" i="3" s="1"/>
  <c r="F261" i="3" s="1"/>
  <c r="F266" i="3"/>
  <c r="F265" i="3" s="1"/>
  <c r="F264" i="3" s="1"/>
  <c r="F269" i="3"/>
  <c r="F268" i="3" s="1"/>
  <c r="F267" i="3" s="1"/>
  <c r="F272" i="3"/>
  <c r="F271" i="3" s="1"/>
  <c r="F270" i="3" s="1"/>
  <c r="F275" i="3"/>
  <c r="F274" i="3" s="1"/>
  <c r="F273" i="3" s="1"/>
  <c r="F279" i="3"/>
  <c r="F278" i="3" s="1"/>
  <c r="F277" i="3" s="1"/>
  <c r="F282" i="3"/>
  <c r="F281" i="3" s="1"/>
  <c r="F280" i="3" s="1"/>
  <c r="F285" i="3"/>
  <c r="F286" i="3"/>
  <c r="F289" i="3"/>
  <c r="F290" i="3"/>
  <c r="F294" i="3"/>
  <c r="F293" i="3" s="1"/>
  <c r="F296" i="3"/>
  <c r="F295" i="3" s="1"/>
  <c r="F299" i="3"/>
  <c r="F298" i="3" s="1"/>
  <c r="F301" i="3"/>
  <c r="F300" i="3" s="1"/>
  <c r="F304" i="3"/>
  <c r="F303" i="3" s="1"/>
  <c r="F306" i="3"/>
  <c r="F305" i="3" s="1"/>
  <c r="F309" i="3"/>
  <c r="F308" i="3" s="1"/>
  <c r="F311" i="3"/>
  <c r="F310" i="3" s="1"/>
  <c r="F313" i="3"/>
  <c r="F312" i="3" s="1"/>
  <c r="F316" i="3"/>
  <c r="F315" i="3" s="1"/>
  <c r="F314" i="3" s="1"/>
  <c r="F319" i="3"/>
  <c r="F320" i="3"/>
  <c r="F323" i="3"/>
  <c r="F322" i="3" s="1"/>
  <c r="F321" i="3" s="1"/>
  <c r="F328" i="3"/>
  <c r="F327" i="3" s="1"/>
  <c r="F326" i="3" s="1"/>
  <c r="F331" i="3"/>
  <c r="F330" i="3" s="1"/>
  <c r="F329" i="3" s="1"/>
  <c r="F334" i="3"/>
  <c r="F333" i="3" s="1"/>
  <c r="F332" i="3" s="1"/>
  <c r="F337" i="3"/>
  <c r="F336" i="3" s="1"/>
  <c r="F335" i="3" s="1"/>
  <c r="F340" i="3"/>
  <c r="F339" i="3" s="1"/>
  <c r="F338" i="3" s="1"/>
  <c r="F343" i="3"/>
  <c r="F342" i="3" s="1"/>
  <c r="F341" i="3" s="1"/>
  <c r="F346" i="3"/>
  <c r="F345" i="3" s="1"/>
  <c r="F348" i="3"/>
  <c r="F347" i="3" s="1"/>
  <c r="F350" i="3"/>
  <c r="F349" i="3" s="1"/>
  <c r="F353" i="3"/>
  <c r="F352" i="3" s="1"/>
  <c r="F351" i="3" s="1"/>
  <c r="F356" i="3"/>
  <c r="F355" i="3" s="1"/>
  <c r="F354" i="3" s="1"/>
  <c r="F358" i="3"/>
  <c r="F364" i="3"/>
  <c r="F363" i="3" s="1"/>
  <c r="F366" i="3"/>
  <c r="F365" i="3" s="1"/>
  <c r="F372" i="3"/>
  <c r="F376" i="3"/>
  <c r="F375" i="3" s="1"/>
  <c r="F374" i="3" s="1"/>
  <c r="F379" i="3"/>
  <c r="F378" i="3" s="1"/>
  <c r="F377" i="3" s="1"/>
  <c r="F382" i="3"/>
  <c r="F381" i="3" s="1"/>
  <c r="F380" i="3" s="1"/>
  <c r="F386" i="3"/>
  <c r="F385" i="3" s="1"/>
  <c r="F384" i="3" s="1"/>
  <c r="F389" i="3"/>
  <c r="F388" i="3" s="1"/>
  <c r="F387" i="3" s="1"/>
  <c r="F392" i="3"/>
  <c r="F391" i="3" s="1"/>
  <c r="F390" i="3" s="1"/>
  <c r="F395" i="3"/>
  <c r="F394" i="3" s="1"/>
  <c r="F397" i="3"/>
  <c r="F398" i="3"/>
  <c r="F401" i="3"/>
  <c r="F400" i="3" s="1"/>
  <c r="F399" i="3" s="1"/>
  <c r="F405" i="3"/>
  <c r="F404" i="3" s="1"/>
  <c r="F403" i="3" s="1"/>
  <c r="F408" i="3"/>
  <c r="F407" i="3" s="1"/>
  <c r="F410" i="3"/>
  <c r="F409" i="3" s="1"/>
  <c r="F413" i="3"/>
  <c r="F412" i="3" s="1"/>
  <c r="F415" i="3"/>
  <c r="F414" i="3" s="1"/>
  <c r="F420" i="3"/>
  <c r="F419" i="3" s="1"/>
  <c r="F422" i="3"/>
  <c r="F421" i="3" s="1"/>
  <c r="F425" i="3"/>
  <c r="F424" i="3" s="1"/>
  <c r="F423" i="3" s="1"/>
  <c r="F429" i="3"/>
  <c r="F428" i="3" s="1"/>
  <c r="F427" i="3" s="1"/>
  <c r="F426" i="3" s="1"/>
  <c r="F434" i="3"/>
  <c r="F433" i="3" s="1"/>
  <c r="F432" i="3" s="1"/>
  <c r="F431" i="3" s="1"/>
  <c r="F438" i="3"/>
  <c r="F437" i="3" s="1"/>
  <c r="F436" i="3" s="1"/>
  <c r="F435" i="3" s="1"/>
  <c r="F442" i="3"/>
  <c r="F441" i="3" s="1"/>
  <c r="F440" i="3" s="1"/>
  <c r="F439" i="3" s="1"/>
  <c r="J19" i="2"/>
  <c r="J21" i="2"/>
  <c r="J23" i="2"/>
  <c r="J26" i="2"/>
  <c r="J25" i="2" s="1"/>
  <c r="J24" i="2" s="1"/>
  <c r="J31" i="2"/>
  <c r="J37" i="2"/>
  <c r="J35" i="2" s="1"/>
  <c r="J40" i="2"/>
  <c r="J43" i="2"/>
  <c r="J46" i="2"/>
  <c r="J49" i="2"/>
  <c r="J48" i="2" s="1"/>
  <c r="J47" i="2" s="1"/>
  <c r="J52" i="2"/>
  <c r="J51" i="2" s="1"/>
  <c r="J50" i="2" s="1"/>
  <c r="J54" i="2"/>
  <c r="J59" i="2"/>
  <c r="J62" i="2"/>
  <c r="J65" i="2"/>
  <c r="J68" i="2"/>
  <c r="J76" i="2"/>
  <c r="J79" i="2"/>
  <c r="J81" i="2"/>
  <c r="J83" i="2"/>
  <c r="J86" i="2"/>
  <c r="J85" i="2" s="1"/>
  <c r="J84" i="2" s="1"/>
  <c r="J93" i="2"/>
  <c r="J96" i="2"/>
  <c r="J101" i="2"/>
  <c r="J103" i="2"/>
  <c r="J106" i="2"/>
  <c r="J109" i="2"/>
  <c r="J111" i="2"/>
  <c r="J113" i="2"/>
  <c r="J116" i="2"/>
  <c r="J119" i="2"/>
  <c r="J121" i="2"/>
  <c r="J124" i="2"/>
  <c r="J127" i="2"/>
  <c r="J130" i="2"/>
  <c r="J129" i="2" s="1"/>
  <c r="J132" i="2"/>
  <c r="J131" i="2" s="1"/>
  <c r="J135" i="2"/>
  <c r="J138" i="2"/>
  <c r="J140" i="2"/>
  <c r="J143" i="2"/>
  <c r="J145" i="2"/>
  <c r="J148" i="2"/>
  <c r="J152" i="2"/>
  <c r="J155" i="2"/>
  <c r="J154" i="2" s="1"/>
  <c r="J153" i="2" s="1"/>
  <c r="J158" i="2"/>
  <c r="J157" i="2" s="1"/>
  <c r="J156" i="2" s="1"/>
  <c r="J161" i="2"/>
  <c r="J164" i="2"/>
  <c r="J167" i="2"/>
  <c r="J169" i="2"/>
  <c r="J170" i="2"/>
  <c r="J173" i="2"/>
  <c r="J175" i="2"/>
  <c r="J174" i="2" s="1"/>
  <c r="J178" i="2"/>
  <c r="J177" i="2" s="1"/>
  <c r="J176" i="2" s="1"/>
  <c r="J181" i="2"/>
  <c r="J180" i="2" s="1"/>
  <c r="J179" i="2" s="1"/>
  <c r="J184" i="2"/>
  <c r="J186" i="2"/>
  <c r="J189" i="2"/>
  <c r="J192" i="2"/>
  <c r="J195" i="2"/>
  <c r="J194" i="2" s="1"/>
  <c r="J193" i="2" s="1"/>
  <c r="J198" i="2"/>
  <c r="J197" i="2" s="1"/>
  <c r="J200" i="2"/>
  <c r="J199" i="2" s="1"/>
  <c r="J203" i="2"/>
  <c r="J202" i="2" s="1"/>
  <c r="J201" i="2" s="1"/>
  <c r="J206" i="2"/>
  <c r="J209" i="2"/>
  <c r="J212" i="2"/>
  <c r="J218" i="2"/>
  <c r="J217" i="2" s="1"/>
  <c r="J216" i="2" s="1"/>
  <c r="J221" i="2"/>
  <c r="J224" i="2"/>
  <c r="J227" i="2"/>
  <c r="J230" i="2"/>
  <c r="J233" i="2"/>
  <c r="J241" i="2"/>
  <c r="J243" i="2"/>
  <c r="J246" i="2"/>
  <c r="J248" i="2"/>
  <c r="J247" i="2" s="1"/>
  <c r="J251" i="2"/>
  <c r="J250" i="2" s="1"/>
  <c r="J253" i="2"/>
  <c r="J254" i="2"/>
  <c r="J257" i="2"/>
  <c r="J260" i="2"/>
  <c r="J263" i="2"/>
  <c r="J266" i="2"/>
  <c r="J267" i="2"/>
  <c r="J270" i="2"/>
  <c r="J271" i="2"/>
  <c r="J274" i="2"/>
  <c r="J277" i="2"/>
  <c r="J278" i="2"/>
  <c r="J281" i="2"/>
  <c r="J280" i="2" s="1"/>
  <c r="J279" i="2" s="1"/>
  <c r="J284" i="2"/>
  <c r="J285" i="2"/>
  <c r="J288" i="2"/>
  <c r="J289" i="2"/>
  <c r="J292" i="2"/>
  <c r="J293" i="2"/>
  <c r="J296" i="2"/>
  <c r="J299" i="2"/>
  <c r="J302" i="2"/>
  <c r="J305" i="2"/>
  <c r="J308" i="2"/>
  <c r="J310" i="2"/>
  <c r="J313" i="2"/>
  <c r="J315" i="2"/>
  <c r="J318" i="2"/>
  <c r="J320" i="2"/>
  <c r="J322" i="2"/>
  <c r="J325" i="2"/>
  <c r="J328" i="2"/>
  <c r="J329" i="2"/>
  <c r="J332" i="2"/>
  <c r="J333" i="2"/>
  <c r="J336" i="2"/>
  <c r="J335" i="2" s="1"/>
  <c r="J334" i="2" s="1"/>
  <c r="J344" i="2"/>
  <c r="J347" i="2"/>
  <c r="J350" i="2"/>
  <c r="J357" i="2"/>
  <c r="J360" i="2"/>
  <c r="J363" i="2"/>
  <c r="J366" i="2"/>
  <c r="J369" i="2"/>
  <c r="J372" i="2"/>
  <c r="J375" i="2"/>
  <c r="J377" i="2"/>
  <c r="J379" i="2"/>
  <c r="J382" i="2"/>
  <c r="J385" i="2"/>
  <c r="J391" i="2"/>
  <c r="J393" i="2"/>
  <c r="J398" i="2"/>
  <c r="J401" i="2"/>
  <c r="J403" i="2"/>
  <c r="J405" i="2"/>
  <c r="J409" i="2"/>
  <c r="J412" i="2"/>
  <c r="J414" i="2"/>
  <c r="J416" i="2"/>
  <c r="J419" i="2"/>
  <c r="H19" i="2"/>
  <c r="H18" i="2" s="1"/>
  <c r="H21" i="2"/>
  <c r="H20" i="2" s="1"/>
  <c r="H23" i="2"/>
  <c r="H22" i="2" s="1"/>
  <c r="H26" i="2"/>
  <c r="H25" i="2" s="1"/>
  <c r="H24" i="2" s="1"/>
  <c r="H30" i="2"/>
  <c r="H34" i="2"/>
  <c r="H40" i="2"/>
  <c r="H39" i="2" s="1"/>
  <c r="H38" i="2" s="1"/>
  <c r="H43" i="2"/>
  <c r="H42" i="2" s="1"/>
  <c r="H41" i="2" s="1"/>
  <c r="H46" i="2"/>
  <c r="H45" i="2" s="1"/>
  <c r="H44" i="2" s="1"/>
  <c r="H49" i="2"/>
  <c r="H48" i="2" s="1"/>
  <c r="H47" i="2" s="1"/>
  <c r="H52" i="2"/>
  <c r="H51" i="2" s="1"/>
  <c r="H50" i="2" s="1"/>
  <c r="H53" i="2"/>
  <c r="H59" i="2"/>
  <c r="H58" i="2" s="1"/>
  <c r="H57" i="2" s="1"/>
  <c r="H62" i="2"/>
  <c r="H61" i="2" s="1"/>
  <c r="H60" i="2" s="1"/>
  <c r="H65" i="2"/>
  <c r="H64" i="2" s="1"/>
  <c r="H63" i="2" s="1"/>
  <c r="H68" i="2"/>
  <c r="H67" i="2" s="1"/>
  <c r="H66" i="2" s="1"/>
  <c r="H76" i="2"/>
  <c r="H75" i="2" s="1"/>
  <c r="H74" i="2" s="1"/>
  <c r="H79" i="2"/>
  <c r="H78" i="2" s="1"/>
  <c r="H81" i="2"/>
  <c r="H80" i="2" s="1"/>
  <c r="H83" i="2"/>
  <c r="H82" i="2" s="1"/>
  <c r="H86" i="2"/>
  <c r="H85" i="2" s="1"/>
  <c r="H84" i="2" s="1"/>
  <c r="H93" i="2"/>
  <c r="H92" i="2" s="1"/>
  <c r="H91" i="2" s="1"/>
  <c r="H96" i="2"/>
  <c r="H95" i="2" s="1"/>
  <c r="H94" i="2" s="1"/>
  <c r="H101" i="2"/>
  <c r="H100" i="2" s="1"/>
  <c r="H103" i="2"/>
  <c r="H102" i="2" s="1"/>
  <c r="H106" i="2"/>
  <c r="H105" i="2" s="1"/>
  <c r="H104" i="2" s="1"/>
  <c r="H109" i="2"/>
  <c r="H108" i="2" s="1"/>
  <c r="H111" i="2"/>
  <c r="H110" i="2" s="1"/>
  <c r="H113" i="2"/>
  <c r="H112" i="2" s="1"/>
  <c r="H116" i="2"/>
  <c r="H115" i="2" s="1"/>
  <c r="H114" i="2" s="1"/>
  <c r="H119" i="2"/>
  <c r="H118" i="2" s="1"/>
  <c r="H121" i="2"/>
  <c r="H120" i="2" s="1"/>
  <c r="H124" i="2"/>
  <c r="H123" i="2" s="1"/>
  <c r="H122" i="2" s="1"/>
  <c r="H127" i="2"/>
  <c r="H126" i="2" s="1"/>
  <c r="H125" i="2" s="1"/>
  <c r="H130" i="2"/>
  <c r="H129" i="2" s="1"/>
  <c r="H132" i="2"/>
  <c r="H131" i="2" s="1"/>
  <c r="H135" i="2"/>
  <c r="H134" i="2" s="1"/>
  <c r="H133" i="2" s="1"/>
  <c r="H138" i="2"/>
  <c r="H137" i="2" s="1"/>
  <c r="H140" i="2"/>
  <c r="H139" i="2" s="1"/>
  <c r="H143" i="2"/>
  <c r="H142" i="2" s="1"/>
  <c r="H145" i="2"/>
  <c r="H144" i="2" s="1"/>
  <c r="H147" i="2"/>
  <c r="H146" i="2" s="1"/>
  <c r="H152" i="2"/>
  <c r="H155" i="2"/>
  <c r="H154" i="2" s="1"/>
  <c r="H153" i="2" s="1"/>
  <c r="H158" i="2"/>
  <c r="H157" i="2" s="1"/>
  <c r="H156" i="2" s="1"/>
  <c r="H161" i="2"/>
  <c r="H160" i="2" s="1"/>
  <c r="H159" i="2" s="1"/>
  <c r="H164" i="2"/>
  <c r="H163" i="2" s="1"/>
  <c r="H162" i="2" s="1"/>
  <c r="H167" i="2"/>
  <c r="H166" i="2" s="1"/>
  <c r="H169" i="2"/>
  <c r="H170" i="2"/>
  <c r="H173" i="2"/>
  <c r="H172" i="2" s="1"/>
  <c r="H175" i="2"/>
  <c r="H174" i="2" s="1"/>
  <c r="H178" i="2"/>
  <c r="H177" i="2" s="1"/>
  <c r="H176" i="2" s="1"/>
  <c r="H181" i="2"/>
  <c r="H180" i="2" s="1"/>
  <c r="H179" i="2" s="1"/>
  <c r="H184" i="2"/>
  <c r="H183" i="2" s="1"/>
  <c r="H186" i="2"/>
  <c r="H185" i="2" s="1"/>
  <c r="H188" i="2"/>
  <c r="H187" i="2" s="1"/>
  <c r="H192" i="2"/>
  <c r="H191" i="2" s="1"/>
  <c r="H190" i="2" s="1"/>
  <c r="H195" i="2"/>
  <c r="H194" i="2" s="1"/>
  <c r="H193" i="2" s="1"/>
  <c r="H198" i="2"/>
  <c r="H197" i="2" s="1"/>
  <c r="H200" i="2"/>
  <c r="H199" i="2" s="1"/>
  <c r="H203" i="2"/>
  <c r="H202" i="2" s="1"/>
  <c r="H201" i="2" s="1"/>
  <c r="H206" i="2"/>
  <c r="H205" i="2" s="1"/>
  <c r="H204" i="2" s="1"/>
  <c r="H209" i="2"/>
  <c r="H208" i="2" s="1"/>
  <c r="H207" i="2" s="1"/>
  <c r="H212" i="2"/>
  <c r="H211" i="2" s="1"/>
  <c r="H210" i="2" s="1"/>
  <c r="H218" i="2"/>
  <c r="H217" i="2" s="1"/>
  <c r="H216" i="2" s="1"/>
  <c r="H221" i="2"/>
  <c r="H220" i="2" s="1"/>
  <c r="H219" i="2" s="1"/>
  <c r="H224" i="2"/>
  <c r="H223" i="2" s="1"/>
  <c r="H222" i="2" s="1"/>
  <c r="H226" i="2"/>
  <c r="H225" i="2" s="1"/>
  <c r="H230" i="2"/>
  <c r="H229" i="2" s="1"/>
  <c r="H228" i="2" s="1"/>
  <c r="H233" i="2"/>
  <c r="H232" i="2" s="1"/>
  <c r="H231" i="2" s="1"/>
  <c r="H241" i="2"/>
  <c r="H240" i="2" s="1"/>
  <c r="H243" i="2"/>
  <c r="H242" i="2" s="1"/>
  <c r="H246" i="2"/>
  <c r="H245" i="2" s="1"/>
  <c r="H248" i="2"/>
  <c r="H247" i="2" s="1"/>
  <c r="H251" i="2"/>
  <c r="H250" i="2" s="1"/>
  <c r="H253" i="2"/>
  <c r="H254" i="2"/>
  <c r="H257" i="2"/>
  <c r="H256" i="2" s="1"/>
  <c r="H255" i="2" s="1"/>
  <c r="H260" i="2"/>
  <c r="H259" i="2" s="1"/>
  <c r="H258" i="2" s="1"/>
  <c r="H263" i="2"/>
  <c r="H262" i="2" s="1"/>
  <c r="H261" i="2" s="1"/>
  <c r="H266" i="2"/>
  <c r="H267" i="2"/>
  <c r="H270" i="2"/>
  <c r="H271" i="2"/>
  <c r="H274" i="2"/>
  <c r="H273" i="2" s="1"/>
  <c r="H272" i="2" s="1"/>
  <c r="H277" i="2"/>
  <c r="H278" i="2"/>
  <c r="H281" i="2"/>
  <c r="H280" i="2" s="1"/>
  <c r="H279" i="2" s="1"/>
  <c r="H284" i="2"/>
  <c r="H285" i="2"/>
  <c r="H288" i="2"/>
  <c r="H289" i="2"/>
  <c r="H292" i="2"/>
  <c r="H293" i="2"/>
  <c r="H296" i="2"/>
  <c r="H295" i="2" s="1"/>
  <c r="H294" i="2" s="1"/>
  <c r="H299" i="2"/>
  <c r="H298" i="2" s="1"/>
  <c r="H297" i="2" s="1"/>
  <c r="H302" i="2"/>
  <c r="H301" i="2" s="1"/>
  <c r="H300" i="2" s="1"/>
  <c r="H305" i="2"/>
  <c r="H304" i="2" s="1"/>
  <c r="H303" i="2" s="1"/>
  <c r="H308" i="2"/>
  <c r="H307" i="2" s="1"/>
  <c r="H310" i="2"/>
  <c r="H309" i="2" s="1"/>
  <c r="H313" i="2"/>
  <c r="H312" i="2" s="1"/>
  <c r="H315" i="2"/>
  <c r="H314" i="2" s="1"/>
  <c r="H318" i="2"/>
  <c r="H317" i="2" s="1"/>
  <c r="H320" i="2"/>
  <c r="H319" i="2" s="1"/>
  <c r="H322" i="2"/>
  <c r="H321" i="2" s="1"/>
  <c r="H325" i="2"/>
  <c r="H324" i="2" s="1"/>
  <c r="H323" i="2" s="1"/>
  <c r="H328" i="2"/>
  <c r="H329" i="2"/>
  <c r="H332" i="2"/>
  <c r="H333" i="2"/>
  <c r="H336" i="2"/>
  <c r="H335" i="2" s="1"/>
  <c r="H334" i="2" s="1"/>
  <c r="H344" i="2"/>
  <c r="H343" i="2" s="1"/>
  <c r="H342" i="2" s="1"/>
  <c r="H347" i="2"/>
  <c r="H346" i="2" s="1"/>
  <c r="H345" i="2" s="1"/>
  <c r="H350" i="2"/>
  <c r="H349" i="2" s="1"/>
  <c r="H348" i="2" s="1"/>
  <c r="H357" i="2"/>
  <c r="H356" i="2" s="1"/>
  <c r="H355" i="2" s="1"/>
  <c r="H354" i="2" s="1"/>
  <c r="H360" i="2"/>
  <c r="H359" i="2" s="1"/>
  <c r="H358" i="2" s="1"/>
  <c r="H363" i="2"/>
  <c r="H362" i="2" s="1"/>
  <c r="H361" i="2" s="1"/>
  <c r="H366" i="2"/>
  <c r="H365" i="2" s="1"/>
  <c r="H364" i="2" s="1"/>
  <c r="H369" i="2"/>
  <c r="H368" i="2" s="1"/>
  <c r="H367" i="2" s="1"/>
  <c r="H372" i="2"/>
  <c r="H371" i="2" s="1"/>
  <c r="H370" i="2" s="1"/>
  <c r="H375" i="2"/>
  <c r="H374" i="2" s="1"/>
  <c r="H377" i="2"/>
  <c r="H376" i="2" s="1"/>
  <c r="H379" i="2"/>
  <c r="H378" i="2" s="1"/>
  <c r="H382" i="2"/>
  <c r="H381" i="2" s="1"/>
  <c r="H380" i="2" s="1"/>
  <c r="H385" i="2"/>
  <c r="H384" i="2" s="1"/>
  <c r="H383" i="2" s="1"/>
  <c r="H391" i="2"/>
  <c r="H390" i="2" s="1"/>
  <c r="H393" i="2"/>
  <c r="H392" i="2" s="1"/>
  <c r="H398" i="2"/>
  <c r="H397" i="2" s="1"/>
  <c r="H396" i="2" s="1"/>
  <c r="H401" i="2"/>
  <c r="H400" i="2" s="1"/>
  <c r="H403" i="2"/>
  <c r="H402" i="2" s="1"/>
  <c r="H405" i="2"/>
  <c r="H404" i="2" s="1"/>
  <c r="H409" i="2"/>
  <c r="H408" i="2" s="1"/>
  <c r="H407" i="2" s="1"/>
  <c r="H412" i="2"/>
  <c r="H411" i="2" s="1"/>
  <c r="H414" i="2"/>
  <c r="H413" i="2" s="1"/>
  <c r="H416" i="2"/>
  <c r="H415" i="2" s="1"/>
  <c r="H419" i="2"/>
  <c r="H418" i="2" s="1"/>
  <c r="H417" i="2" s="1"/>
  <c r="I18" i="1"/>
  <c r="I20" i="1"/>
  <c r="I17" i="1" s="1"/>
  <c r="I24" i="1"/>
  <c r="I26" i="1"/>
  <c r="I31" i="1"/>
  <c r="I30" i="1" s="1"/>
  <c r="I34" i="1"/>
  <c r="I33" i="1" s="1"/>
  <c r="I37" i="1"/>
  <c r="I36" i="1" s="1"/>
  <c r="I40" i="1"/>
  <c r="I39" i="1" s="1"/>
  <c r="I44" i="1"/>
  <c r="I43" i="1" s="1"/>
  <c r="I48" i="1"/>
  <c r="I47" i="1" s="1"/>
  <c r="I52" i="1"/>
  <c r="I51" i="1" s="1"/>
  <c r="I56" i="1"/>
  <c r="I55" i="1" s="1"/>
  <c r="I60" i="1"/>
  <c r="I59" i="1" s="1"/>
  <c r="I64" i="1"/>
  <c r="I63" i="1" s="1"/>
  <c r="I67" i="1"/>
  <c r="I66" i="1" s="1"/>
  <c r="I70" i="1"/>
  <c r="I69" i="1" s="1"/>
  <c r="I73" i="1"/>
  <c r="I72" i="1" s="1"/>
  <c r="I76" i="1"/>
  <c r="I75" i="1" s="1"/>
  <c r="I80" i="1"/>
  <c r="I79" i="1" s="1"/>
  <c r="I84" i="1"/>
  <c r="I83" i="1" s="1"/>
  <c r="I89" i="1"/>
  <c r="I91" i="1"/>
  <c r="I94" i="1"/>
  <c r="I96" i="1"/>
  <c r="I99" i="1"/>
  <c r="I101" i="1"/>
  <c r="I104" i="1"/>
  <c r="I106" i="1"/>
  <c r="I108" i="1"/>
  <c r="I111" i="1"/>
  <c r="I110" i="1" s="1"/>
  <c r="I114" i="1"/>
  <c r="I113" i="1" s="1"/>
  <c r="I118" i="1"/>
  <c r="I117" i="1" s="1"/>
  <c r="I123" i="1"/>
  <c r="I122" i="1" s="1"/>
  <c r="I121" i="1" s="1"/>
  <c r="I120" i="1" s="1"/>
  <c r="I129" i="1"/>
  <c r="I131" i="1"/>
  <c r="I133" i="1"/>
  <c r="I136" i="1"/>
  <c r="I135" i="1" s="1"/>
  <c r="I137" i="1"/>
  <c r="I142" i="1"/>
  <c r="I141" i="1" s="1"/>
  <c r="I140" i="1" s="1"/>
  <c r="I149" i="1"/>
  <c r="I148" i="1" s="1"/>
  <c r="I147" i="1" s="1"/>
  <c r="I153" i="1"/>
  <c r="I152" i="1" s="1"/>
  <c r="I151" i="1" s="1"/>
  <c r="I158" i="1"/>
  <c r="I157" i="1" s="1"/>
  <c r="I161" i="1"/>
  <c r="I160" i="1" s="1"/>
  <c r="I164" i="1"/>
  <c r="I163" i="1" s="1"/>
  <c r="I168" i="1"/>
  <c r="I167" i="1" s="1"/>
  <c r="I166" i="1" s="1"/>
  <c r="I173" i="1"/>
  <c r="I172" i="1" s="1"/>
  <c r="I171" i="1" s="1"/>
  <c r="I170" i="1" s="1"/>
  <c r="I178" i="1"/>
  <c r="I177" i="1" s="1"/>
  <c r="I176" i="1" s="1"/>
  <c r="I183" i="1"/>
  <c r="I182" i="1" s="1"/>
  <c r="I181" i="1" s="1"/>
  <c r="I187" i="1"/>
  <c r="I186" i="1" s="1"/>
  <c r="I185" i="1" s="1"/>
  <c r="I191" i="1"/>
  <c r="I190" i="1" s="1"/>
  <c r="I189" i="1" s="1"/>
  <c r="I197" i="1"/>
  <c r="I196" i="1" s="1"/>
  <c r="I200" i="1"/>
  <c r="I199" i="1" s="1"/>
  <c r="I203" i="1"/>
  <c r="I202" i="1" s="1"/>
  <c r="I208" i="1"/>
  <c r="I207" i="1" s="1"/>
  <c r="I210" i="1"/>
  <c r="I211" i="1"/>
  <c r="I214" i="1"/>
  <c r="I213" i="1" s="1"/>
  <c r="I217" i="1"/>
  <c r="I216" i="1" s="1"/>
  <c r="I220" i="1"/>
  <c r="I219" i="1" s="1"/>
  <c r="I223" i="1"/>
  <c r="I222" i="1" s="1"/>
  <c r="I226" i="1"/>
  <c r="I228" i="1"/>
  <c r="I230" i="1"/>
  <c r="I233" i="1"/>
  <c r="I232" i="1" s="1"/>
  <c r="I236" i="1"/>
  <c r="I235" i="1" s="1"/>
  <c r="I240" i="1"/>
  <c r="I242" i="1"/>
  <c r="I248" i="1"/>
  <c r="I247" i="1" s="1"/>
  <c r="I251" i="1"/>
  <c r="I253" i="1"/>
  <c r="I255" i="1"/>
  <c r="I262" i="1"/>
  <c r="I261" i="1" s="1"/>
  <c r="I260" i="1" s="1"/>
  <c r="I266" i="1"/>
  <c r="I265" i="1" s="1"/>
  <c r="I264" i="1" s="1"/>
  <c r="I270" i="1"/>
  <c r="I272" i="1"/>
  <c r="I276" i="1"/>
  <c r="I278" i="1"/>
  <c r="I281" i="1"/>
  <c r="I280" i="1" s="1"/>
  <c r="I284" i="1"/>
  <c r="I283" i="1" s="1"/>
  <c r="I295" i="1"/>
  <c r="I297" i="1"/>
  <c r="I299" i="1"/>
  <c r="I302" i="1"/>
  <c r="I301" i="1" s="1"/>
  <c r="I303" i="1"/>
  <c r="I306" i="1"/>
  <c r="I305" i="1" s="1"/>
  <c r="I311" i="1"/>
  <c r="I312" i="1"/>
  <c r="I315" i="1"/>
  <c r="I314" i="1" s="1"/>
  <c r="I318" i="1"/>
  <c r="I317" i="1" s="1"/>
  <c r="I321" i="1"/>
  <c r="I320" i="1" s="1"/>
  <c r="I324" i="1"/>
  <c r="I325" i="1"/>
  <c r="I328" i="1"/>
  <c r="I327" i="1" s="1"/>
  <c r="I334" i="1"/>
  <c r="I336" i="1"/>
  <c r="I337" i="1"/>
  <c r="I339" i="1"/>
  <c r="I342" i="1"/>
  <c r="I343" i="1"/>
  <c r="I346" i="1"/>
  <c r="I345" i="1" s="1"/>
  <c r="I349" i="1"/>
  <c r="I351" i="1"/>
  <c r="I354" i="1"/>
  <c r="I353" i="1" s="1"/>
  <c r="I359" i="1"/>
  <c r="I358" i="1" s="1"/>
  <c r="I357" i="1" s="1"/>
  <c r="I363" i="1"/>
  <c r="I362" i="1" s="1"/>
  <c r="I366" i="1"/>
  <c r="I365" i="1" s="1"/>
  <c r="I369" i="1"/>
  <c r="I368" i="1" s="1"/>
  <c r="I372" i="1"/>
  <c r="I371" i="1" s="1"/>
  <c r="I377" i="1"/>
  <c r="I376" i="1" s="1"/>
  <c r="I380" i="1"/>
  <c r="I379" i="1" s="1"/>
  <c r="I385" i="1"/>
  <c r="I384" i="1" s="1"/>
  <c r="I383" i="1" s="1"/>
  <c r="I390" i="1"/>
  <c r="I389" i="1" s="1"/>
  <c r="I393" i="1"/>
  <c r="I392" i="1" s="1"/>
  <c r="I396" i="1"/>
  <c r="I395" i="1" s="1"/>
  <c r="I399" i="1"/>
  <c r="I400" i="1"/>
  <c r="I403" i="1"/>
  <c r="I402" i="1" s="1"/>
  <c r="I405" i="1"/>
  <c r="I406" i="1"/>
  <c r="I409" i="1"/>
  <c r="I411" i="1"/>
  <c r="I416" i="1"/>
  <c r="I415" i="1" s="1"/>
  <c r="I419" i="1"/>
  <c r="I418" i="1" s="1"/>
  <c r="I421" i="1"/>
  <c r="I424" i="1"/>
  <c r="I426" i="1"/>
  <c r="I431" i="1"/>
  <c r="I433" i="1"/>
  <c r="I436" i="1"/>
  <c r="I435" i="1" s="1"/>
  <c r="I442" i="1"/>
  <c r="I441" i="1" s="1"/>
  <c r="I440" i="1" s="1"/>
  <c r="I446" i="1"/>
  <c r="I448" i="1"/>
  <c r="I450" i="1"/>
  <c r="I456" i="1"/>
  <c r="I455" i="1" s="1"/>
  <c r="I459" i="1"/>
  <c r="I461" i="1"/>
  <c r="I463" i="1"/>
  <c r="I466" i="1"/>
  <c r="I465" i="1" s="1"/>
  <c r="G306" i="1"/>
  <c r="G18" i="1"/>
  <c r="G20" i="1"/>
  <c r="G24" i="1"/>
  <c r="G23" i="1" s="1"/>
  <c r="G26" i="1"/>
  <c r="G31" i="1"/>
  <c r="G30" i="1" s="1"/>
  <c r="G34" i="1"/>
  <c r="G33" i="1" s="1"/>
  <c r="G37" i="1"/>
  <c r="G36" i="1" s="1"/>
  <c r="G40" i="1"/>
  <c r="G39" i="1" s="1"/>
  <c r="G44" i="1"/>
  <c r="G43" i="1" s="1"/>
  <c r="G48" i="1"/>
  <c r="G47" i="1" s="1"/>
  <c r="G52" i="1"/>
  <c r="G51" i="1" s="1"/>
  <c r="G56" i="1"/>
  <c r="G55" i="1" s="1"/>
  <c r="G60" i="1"/>
  <c r="G59" i="1" s="1"/>
  <c r="G64" i="1"/>
  <c r="G63" i="1" s="1"/>
  <c r="G67" i="1"/>
  <c r="G66" i="1" s="1"/>
  <c r="G70" i="1"/>
  <c r="G69" i="1" s="1"/>
  <c r="G73" i="1"/>
  <c r="G72" i="1" s="1"/>
  <c r="G76" i="1"/>
  <c r="G75" i="1" s="1"/>
  <c r="G79" i="1"/>
  <c r="G80" i="1"/>
  <c r="G84" i="1"/>
  <c r="G83" i="1" s="1"/>
  <c r="G89" i="1"/>
  <c r="G88" i="1" s="1"/>
  <c r="G91" i="1"/>
  <c r="G94" i="1"/>
  <c r="G96" i="1"/>
  <c r="G99" i="1"/>
  <c r="G101" i="1"/>
  <c r="G104" i="1"/>
  <c r="G106" i="1"/>
  <c r="G108" i="1"/>
  <c r="G111" i="1"/>
  <c r="G110" i="1" s="1"/>
  <c r="G114" i="1"/>
  <c r="G113" i="1" s="1"/>
  <c r="G118" i="1"/>
  <c r="G117" i="1" s="1"/>
  <c r="G123" i="1"/>
  <c r="G122" i="1" s="1"/>
  <c r="G121" i="1" s="1"/>
  <c r="G120" i="1" s="1"/>
  <c r="G129" i="1"/>
  <c r="G131" i="1"/>
  <c r="G133" i="1"/>
  <c r="G135" i="1"/>
  <c r="G142" i="1"/>
  <c r="G141" i="1" s="1"/>
  <c r="G140" i="1" s="1"/>
  <c r="G149" i="1"/>
  <c r="G148" i="1" s="1"/>
  <c r="G147" i="1" s="1"/>
  <c r="G153" i="1"/>
  <c r="G152" i="1" s="1"/>
  <c r="G151" i="1" s="1"/>
  <c r="G158" i="1"/>
  <c r="G157" i="1" s="1"/>
  <c r="G161" i="1"/>
  <c r="G160" i="1" s="1"/>
  <c r="G164" i="1"/>
  <c r="G163" i="1" s="1"/>
  <c r="G168" i="1"/>
  <c r="G167" i="1" s="1"/>
  <c r="G166" i="1" s="1"/>
  <c r="G172" i="1"/>
  <c r="G171" i="1" s="1"/>
  <c r="G170" i="1" s="1"/>
  <c r="G178" i="1"/>
  <c r="G177" i="1" s="1"/>
  <c r="G176" i="1" s="1"/>
  <c r="G183" i="1"/>
  <c r="G182" i="1" s="1"/>
  <c r="G181" i="1" s="1"/>
  <c r="G187" i="1"/>
  <c r="G186" i="1" s="1"/>
  <c r="G185" i="1" s="1"/>
  <c r="G191" i="1"/>
  <c r="G190" i="1" s="1"/>
  <c r="G189" i="1" s="1"/>
  <c r="G197" i="1"/>
  <c r="G196" i="1" s="1"/>
  <c r="G200" i="1"/>
  <c r="G199" i="1" s="1"/>
  <c r="G203" i="1"/>
  <c r="G202" i="1" s="1"/>
  <c r="G208" i="1"/>
  <c r="G207" i="1" s="1"/>
  <c r="G210" i="1"/>
  <c r="G211" i="1"/>
  <c r="G214" i="1"/>
  <c r="G213" i="1" s="1"/>
  <c r="G217" i="1"/>
  <c r="G216" i="1" s="1"/>
  <c r="G220" i="1"/>
  <c r="G219" i="1" s="1"/>
  <c r="G223" i="1"/>
  <c r="G222" i="1" s="1"/>
  <c r="G226" i="1"/>
  <c r="G228" i="1"/>
  <c r="G230" i="1"/>
  <c r="G233" i="1"/>
  <c r="G232" i="1" s="1"/>
  <c r="G236" i="1"/>
  <c r="G235" i="1" s="1"/>
  <c r="G240" i="1"/>
  <c r="G242" i="1"/>
  <c r="G248" i="1"/>
  <c r="G247" i="1" s="1"/>
  <c r="G251" i="1"/>
  <c r="G253" i="1"/>
  <c r="G255" i="1"/>
  <c r="G262" i="1"/>
  <c r="G261" i="1" s="1"/>
  <c r="G260" i="1" s="1"/>
  <c r="G266" i="1"/>
  <c r="G265" i="1" s="1"/>
  <c r="G264" i="1" s="1"/>
  <c r="G270" i="1"/>
  <c r="G272" i="1"/>
  <c r="G276" i="1"/>
  <c r="G278" i="1"/>
  <c r="G281" i="1"/>
  <c r="G280" i="1" s="1"/>
  <c r="G284" i="1"/>
  <c r="G283" i="1" s="1"/>
  <c r="G295" i="1"/>
  <c r="G297" i="1"/>
  <c r="G299" i="1"/>
  <c r="G302" i="1"/>
  <c r="G303" i="1"/>
  <c r="G305" i="1"/>
  <c r="G311" i="1"/>
  <c r="G312" i="1"/>
  <c r="G315" i="1"/>
  <c r="G314" i="1" s="1"/>
  <c r="G318" i="1"/>
  <c r="G317" i="1" s="1"/>
  <c r="G321" i="1"/>
  <c r="G320" i="1" s="1"/>
  <c r="G325" i="1"/>
  <c r="G324" i="1" s="1"/>
  <c r="G328" i="1"/>
  <c r="G327" i="1" s="1"/>
  <c r="G332" i="1"/>
  <c r="G334" i="1"/>
  <c r="G337" i="1"/>
  <c r="G339" i="1"/>
  <c r="G343" i="1"/>
  <c r="G342" i="1" s="1"/>
  <c r="G345" i="1"/>
  <c r="G346" i="1"/>
  <c r="G349" i="1"/>
  <c r="G351" i="1"/>
  <c r="G354" i="1"/>
  <c r="G353" i="1" s="1"/>
  <c r="G359" i="1"/>
  <c r="G358" i="1" s="1"/>
  <c r="G357" i="1" s="1"/>
  <c r="G363" i="1"/>
  <c r="G362" i="1" s="1"/>
  <c r="G366" i="1"/>
  <c r="G365" i="1" s="1"/>
  <c r="G369" i="1"/>
  <c r="G368" i="1" s="1"/>
  <c r="G372" i="1"/>
  <c r="G371" i="1" s="1"/>
  <c r="G377" i="1"/>
  <c r="G376" i="1" s="1"/>
  <c r="G380" i="1"/>
  <c r="G379" i="1" s="1"/>
  <c r="G384" i="1"/>
  <c r="G383" i="1" s="1"/>
  <c r="G390" i="1"/>
  <c r="G389" i="1" s="1"/>
  <c r="G393" i="1"/>
  <c r="G392" i="1" s="1"/>
  <c r="G396" i="1"/>
  <c r="G395" i="1" s="1"/>
  <c r="G399" i="1"/>
  <c r="G400" i="1"/>
  <c r="G403" i="1"/>
  <c r="G402" i="1" s="1"/>
  <c r="G406" i="1"/>
  <c r="G405" i="1" s="1"/>
  <c r="G409" i="1"/>
  <c r="G411" i="1"/>
  <c r="G416" i="1"/>
  <c r="G415" i="1" s="1"/>
  <c r="G419" i="1"/>
  <c r="G421" i="1"/>
  <c r="G424" i="1"/>
  <c r="G426" i="1"/>
  <c r="G431" i="1"/>
  <c r="G433" i="1"/>
  <c r="G436" i="1"/>
  <c r="G435" i="1" s="1"/>
  <c r="G442" i="1"/>
  <c r="G441" i="1" s="1"/>
  <c r="G440" i="1" s="1"/>
  <c r="G446" i="1"/>
  <c r="G448" i="1"/>
  <c r="G450" i="1"/>
  <c r="G456" i="1"/>
  <c r="G455" i="1" s="1"/>
  <c r="G459" i="1"/>
  <c r="G461" i="1"/>
  <c r="G463" i="1"/>
  <c r="G466" i="1"/>
  <c r="G465" i="1" s="1"/>
  <c r="I78" i="1" l="1"/>
  <c r="G331" i="1"/>
  <c r="I458" i="1"/>
  <c r="I88" i="1"/>
  <c r="I23" i="1"/>
  <c r="G269" i="1"/>
  <c r="G268" i="1" s="1"/>
  <c r="I93" i="1"/>
  <c r="G78" i="1"/>
  <c r="J418" i="2"/>
  <c r="J408" i="2"/>
  <c r="J397" i="2"/>
  <c r="J381" i="2"/>
  <c r="J371" i="2"/>
  <c r="J359" i="2"/>
  <c r="J343" i="2"/>
  <c r="J319" i="2"/>
  <c r="J309" i="2"/>
  <c r="J298" i="2"/>
  <c r="J262" i="2"/>
  <c r="J242" i="2"/>
  <c r="J226" i="2"/>
  <c r="J211" i="2"/>
  <c r="J188" i="2"/>
  <c r="J144" i="2"/>
  <c r="J134" i="2"/>
  <c r="J123" i="2"/>
  <c r="J112" i="2"/>
  <c r="J102" i="2"/>
  <c r="J75" i="2"/>
  <c r="J58" i="2"/>
  <c r="J45" i="2"/>
  <c r="J30" i="2"/>
  <c r="K31" i="2"/>
  <c r="J18" i="2"/>
  <c r="J17" i="2" s="1"/>
  <c r="J415" i="2"/>
  <c r="J404" i="2"/>
  <c r="J392" i="2"/>
  <c r="J378" i="2"/>
  <c r="J368" i="2"/>
  <c r="J356" i="2"/>
  <c r="J317" i="2"/>
  <c r="J307" i="2"/>
  <c r="J295" i="2"/>
  <c r="J259" i="2"/>
  <c r="J240" i="2"/>
  <c r="J223" i="2"/>
  <c r="J208" i="2"/>
  <c r="J185" i="2"/>
  <c r="J166" i="2"/>
  <c r="J142" i="2"/>
  <c r="J120" i="2"/>
  <c r="J110" i="2"/>
  <c r="J100" i="2"/>
  <c r="J82" i="2"/>
  <c r="J67" i="2"/>
  <c r="J53" i="2"/>
  <c r="K54" i="2"/>
  <c r="J42" i="2"/>
  <c r="J413" i="2"/>
  <c r="J402" i="2"/>
  <c r="J390" i="2"/>
  <c r="J376" i="2"/>
  <c r="J365" i="2"/>
  <c r="J349" i="2"/>
  <c r="J324" i="2"/>
  <c r="J314" i="2"/>
  <c r="J304" i="2"/>
  <c r="J256" i="2"/>
  <c r="J232" i="2"/>
  <c r="J220" i="2"/>
  <c r="J205" i="2"/>
  <c r="J183" i="2"/>
  <c r="J172" i="2"/>
  <c r="J163" i="2"/>
  <c r="J150" i="2"/>
  <c r="J139" i="2"/>
  <c r="J118" i="2"/>
  <c r="J108" i="2"/>
  <c r="J95" i="2"/>
  <c r="J80" i="2"/>
  <c r="J64" i="2"/>
  <c r="J39" i="2"/>
  <c r="J22" i="2"/>
  <c r="J411" i="2"/>
  <c r="J400" i="2"/>
  <c r="J384" i="2"/>
  <c r="J374" i="2"/>
  <c r="J362" i="2"/>
  <c r="J346" i="2"/>
  <c r="J321" i="2"/>
  <c r="J316" i="2" s="1"/>
  <c r="J312" i="2"/>
  <c r="J301" i="2"/>
  <c r="J273" i="2"/>
  <c r="J245" i="2"/>
  <c r="J229" i="2"/>
  <c r="J191" i="2"/>
  <c r="J160" i="2"/>
  <c r="J147" i="2"/>
  <c r="J137" i="2"/>
  <c r="J126" i="2"/>
  <c r="J115" i="2"/>
  <c r="J105" i="2"/>
  <c r="J92" i="2"/>
  <c r="J78" i="2"/>
  <c r="J61" i="2"/>
  <c r="J34" i="2"/>
  <c r="K35" i="2"/>
  <c r="J20" i="2"/>
  <c r="I103" i="1"/>
  <c r="I348" i="1"/>
  <c r="I341" i="1" s="1"/>
  <c r="I275" i="1"/>
  <c r="I274" i="1" s="1"/>
  <c r="H150" i="2"/>
  <c r="H149" i="2" s="1"/>
  <c r="F370" i="3"/>
  <c r="F369" i="3" s="1"/>
  <c r="F368" i="3" s="1"/>
  <c r="G310" i="1"/>
  <c r="G275" i="1"/>
  <c r="G274" i="1" s="1"/>
  <c r="F233" i="3"/>
  <c r="F232" i="3" s="1"/>
  <c r="H344" i="3"/>
  <c r="H325" i="3" s="1"/>
  <c r="F113" i="3"/>
  <c r="J141" i="2"/>
  <c r="H292" i="3"/>
  <c r="H233" i="3"/>
  <c r="H232" i="3" s="1"/>
  <c r="H113" i="3"/>
  <c r="G146" i="1"/>
  <c r="F411" i="3"/>
  <c r="H396" i="3"/>
  <c r="H393" i="3" s="1"/>
  <c r="H383" i="3" s="1"/>
  <c r="H389" i="2"/>
  <c r="H388" i="2" s="1"/>
  <c r="H387" i="2" s="1"/>
  <c r="H386" i="2" s="1"/>
  <c r="J311" i="2"/>
  <c r="J283" i="2"/>
  <c r="J269" i="2"/>
  <c r="H252" i="2"/>
  <c r="H249" i="2" s="1"/>
  <c r="J287" i="2"/>
  <c r="F78" i="3"/>
  <c r="F77" i="3" s="1"/>
  <c r="F245" i="3"/>
  <c r="F244" i="3" s="1"/>
  <c r="H182" i="2"/>
  <c r="J136" i="2"/>
  <c r="H284" i="3"/>
  <c r="H283" i="3" s="1"/>
  <c r="H249" i="3"/>
  <c r="H248" i="3" s="1"/>
  <c r="H20" i="3"/>
  <c r="H19" i="3" s="1"/>
  <c r="F344" i="3"/>
  <c r="F325" i="3" s="1"/>
  <c r="F292" i="3"/>
  <c r="F129" i="3"/>
  <c r="F126" i="3" s="1"/>
  <c r="H318" i="3"/>
  <c r="H317" i="3" s="1"/>
  <c r="H245" i="3"/>
  <c r="H244" i="3" s="1"/>
  <c r="H237" i="3"/>
  <c r="H236" i="3" s="1"/>
  <c r="H129" i="3"/>
  <c r="H126" i="3" s="1"/>
  <c r="F418" i="3"/>
  <c r="F417" i="3" s="1"/>
  <c r="F416" i="3" s="1"/>
  <c r="F396" i="3"/>
  <c r="F393" i="3" s="1"/>
  <c r="F383" i="3" s="1"/>
  <c r="F56" i="3"/>
  <c r="F31" i="3"/>
  <c r="F27" i="3" s="1"/>
  <c r="H241" i="3"/>
  <c r="H240" i="3" s="1"/>
  <c r="H106" i="3"/>
  <c r="H105" i="3" s="1"/>
  <c r="J327" i="2"/>
  <c r="J291" i="2"/>
  <c r="H171" i="2"/>
  <c r="H136" i="2"/>
  <c r="H77" i="2"/>
  <c r="H73" i="2" s="1"/>
  <c r="H72" i="2" s="1"/>
  <c r="H71" i="2" s="1"/>
  <c r="H70" i="2" s="1"/>
  <c r="J168" i="2"/>
  <c r="J117" i="2"/>
  <c r="J99" i="2"/>
  <c r="H135" i="3"/>
  <c r="H134" i="3" s="1"/>
  <c r="H133" i="3" s="1"/>
  <c r="H136" i="3"/>
  <c r="H373" i="2"/>
  <c r="H353" i="2" s="1"/>
  <c r="H352" i="2" s="1"/>
  <c r="H351" i="2" s="1"/>
  <c r="J171" i="2"/>
  <c r="F179" i="3"/>
  <c r="F172" i="3" s="1"/>
  <c r="F135" i="3"/>
  <c r="F134" i="3" s="1"/>
  <c r="F133" i="3" s="1"/>
  <c r="F136" i="3"/>
  <c r="J107" i="2"/>
  <c r="J331" i="2"/>
  <c r="J330" i="2" s="1"/>
  <c r="J306" i="2"/>
  <c r="J244" i="2"/>
  <c r="F318" i="3"/>
  <c r="F317" i="3" s="1"/>
  <c r="F167" i="3"/>
  <c r="H81" i="3"/>
  <c r="H76" i="3" s="1"/>
  <c r="H276" i="2"/>
  <c r="H275" i="2" s="1"/>
  <c r="H399" i="2"/>
  <c r="H395" i="2" s="1"/>
  <c r="H327" i="2"/>
  <c r="H326" i="2" s="1"/>
  <c r="H265" i="2"/>
  <c r="H264" i="2" s="1"/>
  <c r="J399" i="2"/>
  <c r="J389" i="2"/>
  <c r="J265" i="2"/>
  <c r="F362" i="3"/>
  <c r="F357" i="3" s="1"/>
  <c r="F284" i="3"/>
  <c r="F283" i="3" s="1"/>
  <c r="F162" i="3"/>
  <c r="F81" i="3"/>
  <c r="F20" i="3"/>
  <c r="F19" i="3" s="1"/>
  <c r="H430" i="3"/>
  <c r="H406" i="3"/>
  <c r="H218" i="3"/>
  <c r="H179" i="3"/>
  <c r="H172" i="3" s="1"/>
  <c r="H167" i="3"/>
  <c r="H46" i="3"/>
  <c r="H31" i="3"/>
  <c r="H27" i="3" s="1"/>
  <c r="H331" i="2"/>
  <c r="H330" i="2" s="1"/>
  <c r="H196" i="2"/>
  <c r="J239" i="2"/>
  <c r="J182" i="2"/>
  <c r="F288" i="3"/>
  <c r="F287" i="3" s="1"/>
  <c r="F249" i="3"/>
  <c r="F248" i="3" s="1"/>
  <c r="F121" i="3"/>
  <c r="H121" i="3"/>
  <c r="H56" i="3"/>
  <c r="H410" i="2"/>
  <c r="H406" i="2" s="1"/>
  <c r="H168" i="2"/>
  <c r="H165" i="2" s="1"/>
  <c r="J276" i="2"/>
  <c r="J275" i="2" s="1"/>
  <c r="J252" i="2"/>
  <c r="F430" i="3"/>
  <c r="F241" i="3"/>
  <c r="F240" i="3" s="1"/>
  <c r="H362" i="3"/>
  <c r="H357" i="3" s="1"/>
  <c r="H302" i="3"/>
  <c r="H288" i="3"/>
  <c r="H287" i="3" s="1"/>
  <c r="H162" i="3"/>
  <c r="F46" i="3"/>
  <c r="H311" i="2"/>
  <c r="F302" i="3"/>
  <c r="G93" i="1"/>
  <c r="F297" i="3"/>
  <c r="H239" i="2"/>
  <c r="H269" i="2"/>
  <c r="H268" i="2" s="1"/>
  <c r="H291" i="2"/>
  <c r="H290" i="2" s="1"/>
  <c r="F237" i="3"/>
  <c r="F236" i="3" s="1"/>
  <c r="H287" i="2"/>
  <c r="H286" i="2" s="1"/>
  <c r="H283" i="2"/>
  <c r="H282" i="2" s="1"/>
  <c r="F218" i="3"/>
  <c r="H71" i="3"/>
  <c r="H70" i="3" s="1"/>
  <c r="F71" i="3"/>
  <c r="F70" i="3" s="1"/>
  <c r="H151" i="3"/>
  <c r="F151" i="3"/>
  <c r="H418" i="3"/>
  <c r="H417" i="3" s="1"/>
  <c r="H416" i="3" s="1"/>
  <c r="H188" i="3"/>
  <c r="H373" i="3"/>
  <c r="H307" i="3"/>
  <c r="H201" i="3"/>
  <c r="H411" i="3"/>
  <c r="H297" i="3"/>
  <c r="F406" i="3"/>
  <c r="F373" i="3"/>
  <c r="F307" i="3"/>
  <c r="F188" i="3"/>
  <c r="F201" i="3"/>
  <c r="F106" i="3"/>
  <c r="F105" i="3" s="1"/>
  <c r="J128" i="2"/>
  <c r="H128" i="2"/>
  <c r="J196" i="2"/>
  <c r="J373" i="2"/>
  <c r="J410" i="2"/>
  <c r="H316" i="2"/>
  <c r="H117" i="2"/>
  <c r="H107" i="2"/>
  <c r="H99" i="2"/>
  <c r="H306" i="2"/>
  <c r="H141" i="2"/>
  <c r="H17" i="2"/>
  <c r="H16" i="2" s="1"/>
  <c r="H15" i="2" s="1"/>
  <c r="H14" i="2" s="1"/>
  <c r="H13" i="2" s="1"/>
  <c r="H244" i="2"/>
  <c r="H90" i="2"/>
  <c r="H89" i="2" s="1"/>
  <c r="H88" i="2" s="1"/>
  <c r="H87" i="2" s="1"/>
  <c r="H341" i="2"/>
  <c r="H340" i="2" s="1"/>
  <c r="H339" i="2" s="1"/>
  <c r="H338" i="2" s="1"/>
  <c r="H29" i="2"/>
  <c r="H28" i="2" s="1"/>
  <c r="H27" i="2" s="1"/>
  <c r="I98" i="1"/>
  <c r="I128" i="1"/>
  <c r="I127" i="1" s="1"/>
  <c r="I126" i="1" s="1"/>
  <c r="I146" i="1"/>
  <c r="I195" i="1"/>
  <c r="I194" i="1" s="1"/>
  <c r="I225" i="1"/>
  <c r="I206" i="1" s="1"/>
  <c r="I239" i="1"/>
  <c r="I238" i="1" s="1"/>
  <c r="I250" i="1"/>
  <c r="I246" i="1" s="1"/>
  <c r="I269" i="1"/>
  <c r="I268" i="1" s="1"/>
  <c r="I294" i="1"/>
  <c r="I293" i="1" s="1"/>
  <c r="I292" i="1" s="1"/>
  <c r="I323" i="1"/>
  <c r="I331" i="1"/>
  <c r="I330" i="1" s="1"/>
  <c r="I361" i="1"/>
  <c r="I356" i="1" s="1"/>
  <c r="I408" i="1"/>
  <c r="I398" i="1" s="1"/>
  <c r="I423" i="1"/>
  <c r="I430" i="1"/>
  <c r="I429" i="1" s="1"/>
  <c r="I428" i="1" s="1"/>
  <c r="I445" i="1"/>
  <c r="I444" i="1" s="1"/>
  <c r="I439" i="1" s="1"/>
  <c r="I438" i="1" s="1"/>
  <c r="I454" i="1"/>
  <c r="I453" i="1" s="1"/>
  <c r="I452" i="1" s="1"/>
  <c r="I414" i="1"/>
  <c r="I180" i="1"/>
  <c r="I156" i="1"/>
  <c r="I155" i="1" s="1"/>
  <c r="I16" i="1"/>
  <c r="I310" i="1"/>
  <c r="I309" i="1" s="1"/>
  <c r="I29" i="1"/>
  <c r="I388" i="1"/>
  <c r="I375" i="1"/>
  <c r="I374" i="1" s="1"/>
  <c r="I42" i="1"/>
  <c r="G458" i="1"/>
  <c r="G454" i="1" s="1"/>
  <c r="G453" i="1" s="1"/>
  <c r="G452" i="1" s="1"/>
  <c r="G445" i="1"/>
  <c r="G444" i="1" s="1"/>
  <c r="G430" i="1"/>
  <c r="G429" i="1" s="1"/>
  <c r="G428" i="1" s="1"/>
  <c r="G423" i="1"/>
  <c r="G418" i="1"/>
  <c r="G408" i="1"/>
  <c r="G375" i="1"/>
  <c r="G374" i="1" s="1"/>
  <c r="G361" i="1"/>
  <c r="G356" i="1" s="1"/>
  <c r="G348" i="1"/>
  <c r="G341" i="1" s="1"/>
  <c r="G336" i="1"/>
  <c r="G330" i="1"/>
  <c r="G323" i="1"/>
  <c r="G301" i="1"/>
  <c r="G294" i="1"/>
  <c r="G293" i="1" s="1"/>
  <c r="G250" i="1"/>
  <c r="G246" i="1" s="1"/>
  <c r="G239" i="1"/>
  <c r="G238" i="1" s="1"/>
  <c r="G225" i="1"/>
  <c r="G206" i="1" s="1"/>
  <c r="G205" i="1" s="1"/>
  <c r="G195" i="1"/>
  <c r="G194" i="1" s="1"/>
  <c r="G128" i="1"/>
  <c r="G127" i="1" s="1"/>
  <c r="G126" i="1" s="1"/>
  <c r="G103" i="1"/>
  <c r="G98" i="1"/>
  <c r="G29" i="1"/>
  <c r="G17" i="1"/>
  <c r="G16" i="1" s="1"/>
  <c r="G439" i="1"/>
  <c r="G438" i="1" s="1"/>
  <c r="G388" i="1"/>
  <c r="G180" i="1"/>
  <c r="G156" i="1"/>
  <c r="G155" i="1" s="1"/>
  <c r="G42" i="1"/>
  <c r="G309" i="1"/>
  <c r="G398" i="1"/>
  <c r="G18" i="3"/>
  <c r="G17" i="3" s="1"/>
  <c r="G16" i="3" s="1"/>
  <c r="G15" i="3" s="1"/>
  <c r="G22" i="3"/>
  <c r="G21" i="3" s="1"/>
  <c r="G24" i="3"/>
  <c r="G23" i="3" s="1"/>
  <c r="G26" i="3"/>
  <c r="G25" i="3" s="1"/>
  <c r="G30" i="3"/>
  <c r="G29" i="3" s="1"/>
  <c r="G28" i="3" s="1"/>
  <c r="G33" i="3"/>
  <c r="G32" i="3" s="1"/>
  <c r="G35" i="3"/>
  <c r="G34" i="3" s="1"/>
  <c r="G37" i="3"/>
  <c r="G36" i="3" s="1"/>
  <c r="G44" i="3"/>
  <c r="G43" i="3" s="1"/>
  <c r="G42" i="3" s="1"/>
  <c r="G41" i="3" s="1"/>
  <c r="G48" i="3"/>
  <c r="G47" i="3" s="1"/>
  <c r="G50" i="3"/>
  <c r="G49" i="3" s="1"/>
  <c r="G52" i="3"/>
  <c r="G51" i="3" s="1"/>
  <c r="G55" i="3"/>
  <c r="G54" i="3" s="1"/>
  <c r="G53" i="3" s="1"/>
  <c r="G58" i="3"/>
  <c r="G57" i="3" s="1"/>
  <c r="G60" i="3"/>
  <c r="G59" i="3" s="1"/>
  <c r="G62" i="3"/>
  <c r="G61" i="3" s="1"/>
  <c r="G65" i="3"/>
  <c r="G64" i="3" s="1"/>
  <c r="G63" i="3" s="1"/>
  <c r="G69" i="3"/>
  <c r="G68" i="3" s="1"/>
  <c r="G67" i="3" s="1"/>
  <c r="G66" i="3" s="1"/>
  <c r="G72" i="3"/>
  <c r="G75" i="3"/>
  <c r="G74" i="3" s="1"/>
  <c r="G79" i="3"/>
  <c r="G78" i="3" s="1"/>
  <c r="G77" i="3" s="1"/>
  <c r="G83" i="3"/>
  <c r="G82" i="3" s="1"/>
  <c r="G85" i="3"/>
  <c r="G84" i="3" s="1"/>
  <c r="G88" i="3"/>
  <c r="G87" i="3" s="1"/>
  <c r="G86" i="3" s="1"/>
  <c r="G91" i="3"/>
  <c r="G90" i="3" s="1"/>
  <c r="G89" i="3" s="1"/>
  <c r="G101" i="3"/>
  <c r="G99" i="3" s="1"/>
  <c r="G98" i="3" s="1"/>
  <c r="G108" i="3"/>
  <c r="G107" i="3" s="1"/>
  <c r="G110" i="3"/>
  <c r="G109" i="3" s="1"/>
  <c r="G112" i="3"/>
  <c r="G111" i="3" s="1"/>
  <c r="G116" i="3"/>
  <c r="G115" i="3" s="1"/>
  <c r="G114" i="3" s="1"/>
  <c r="G119" i="3"/>
  <c r="G118" i="3" s="1"/>
  <c r="G117" i="3" s="1"/>
  <c r="G123" i="3"/>
  <c r="G122" i="3" s="1"/>
  <c r="G125" i="3"/>
  <c r="G124" i="3" s="1"/>
  <c r="G128" i="3"/>
  <c r="G127" i="3" s="1"/>
  <c r="G130" i="3"/>
  <c r="G131" i="3"/>
  <c r="G137" i="3"/>
  <c r="G135" i="3" s="1"/>
  <c r="G140" i="3"/>
  <c r="G139" i="3" s="1"/>
  <c r="G138" i="3" s="1"/>
  <c r="G143" i="3"/>
  <c r="G142" i="3" s="1"/>
  <c r="G141" i="3" s="1"/>
  <c r="G145" i="3"/>
  <c r="G144" i="3" s="1"/>
  <c r="G150" i="3"/>
  <c r="G149" i="3" s="1"/>
  <c r="G148" i="3" s="1"/>
  <c r="G147" i="3" s="1"/>
  <c r="G153" i="3"/>
  <c r="G152" i="3" s="1"/>
  <c r="G157" i="3"/>
  <c r="G156" i="3" s="1"/>
  <c r="G155" i="3" s="1"/>
  <c r="G161" i="3"/>
  <c r="G160" i="3" s="1"/>
  <c r="G159" i="3" s="1"/>
  <c r="G164" i="3"/>
  <c r="G163" i="3" s="1"/>
  <c r="G166" i="3"/>
  <c r="G165" i="3" s="1"/>
  <c r="G169" i="3"/>
  <c r="G168" i="3" s="1"/>
  <c r="G171" i="3"/>
  <c r="G170" i="3" s="1"/>
  <c r="G175" i="3"/>
  <c r="G174" i="3" s="1"/>
  <c r="G173" i="3" s="1"/>
  <c r="G178" i="3"/>
  <c r="G177" i="3" s="1"/>
  <c r="G176" i="3" s="1"/>
  <c r="G181" i="3"/>
  <c r="G180" i="3" s="1"/>
  <c r="G183" i="3"/>
  <c r="G182" i="3" s="1"/>
  <c r="G186" i="3"/>
  <c r="G185" i="3" s="1"/>
  <c r="G184" i="3" s="1"/>
  <c r="G191" i="3"/>
  <c r="G190" i="3" s="1"/>
  <c r="G189" i="3" s="1"/>
  <c r="G194" i="3"/>
  <c r="G193" i="3" s="1"/>
  <c r="G192" i="3" s="1"/>
  <c r="G197" i="3"/>
  <c r="G196" i="3" s="1"/>
  <c r="G195" i="3" s="1"/>
  <c r="G200" i="3"/>
  <c r="G199" i="3" s="1"/>
  <c r="G198" i="3" s="1"/>
  <c r="G204" i="3"/>
  <c r="G203" i="3" s="1"/>
  <c r="G202" i="3" s="1"/>
  <c r="G207" i="3"/>
  <c r="G206" i="3" s="1"/>
  <c r="G205" i="3" s="1"/>
  <c r="G210" i="3"/>
  <c r="G209" i="3" s="1"/>
  <c r="G208" i="3" s="1"/>
  <c r="G213" i="3"/>
  <c r="G212" i="3" s="1"/>
  <c r="G211" i="3" s="1"/>
  <c r="G216" i="3"/>
  <c r="G215" i="3" s="1"/>
  <c r="G214" i="3" s="1"/>
  <c r="G221" i="3"/>
  <c r="G220" i="3" s="1"/>
  <c r="G219" i="3" s="1"/>
  <c r="G224" i="3"/>
  <c r="G223" i="3" s="1"/>
  <c r="G222" i="3" s="1"/>
  <c r="G227" i="3"/>
  <c r="G226" i="3" s="1"/>
  <c r="G225" i="3" s="1"/>
  <c r="G230" i="3"/>
  <c r="G229" i="3" s="1"/>
  <c r="G228" i="3" s="1"/>
  <c r="G234" i="3"/>
  <c r="G235" i="3"/>
  <c r="G238" i="3"/>
  <c r="G239" i="3"/>
  <c r="G242" i="3"/>
  <c r="G243" i="3"/>
  <c r="G246" i="3"/>
  <c r="G247" i="3"/>
  <c r="G250" i="3"/>
  <c r="G251" i="3"/>
  <c r="G254" i="3"/>
  <c r="G253" i="3" s="1"/>
  <c r="G252" i="3" s="1"/>
  <c r="G257" i="3"/>
  <c r="G256" i="3" s="1"/>
  <c r="G255" i="3" s="1"/>
  <c r="G260" i="3"/>
  <c r="G259" i="3" s="1"/>
  <c r="G258" i="3" s="1"/>
  <c r="G263" i="3"/>
  <c r="G262" i="3" s="1"/>
  <c r="G261" i="3" s="1"/>
  <c r="G266" i="3"/>
  <c r="G265" i="3" s="1"/>
  <c r="G264" i="3" s="1"/>
  <c r="G269" i="3"/>
  <c r="G268" i="3" s="1"/>
  <c r="G267" i="3" s="1"/>
  <c r="G272" i="3"/>
  <c r="G271" i="3" s="1"/>
  <c r="G270" i="3" s="1"/>
  <c r="G275" i="3"/>
  <c r="G274" i="3" s="1"/>
  <c r="G273" i="3" s="1"/>
  <c r="G279" i="3"/>
  <c r="G278" i="3" s="1"/>
  <c r="G277" i="3" s="1"/>
  <c r="G282" i="3"/>
  <c r="G281" i="3" s="1"/>
  <c r="G280" i="3" s="1"/>
  <c r="G285" i="3"/>
  <c r="G286" i="3"/>
  <c r="G289" i="3"/>
  <c r="G290" i="3"/>
  <c r="G294" i="3"/>
  <c r="G293" i="3" s="1"/>
  <c r="G296" i="3"/>
  <c r="G295" i="3" s="1"/>
  <c r="G299" i="3"/>
  <c r="G298" i="3" s="1"/>
  <c r="G301" i="3"/>
  <c r="G300" i="3" s="1"/>
  <c r="G304" i="3"/>
  <c r="G303" i="3" s="1"/>
  <c r="G306" i="3"/>
  <c r="G305" i="3" s="1"/>
  <c r="G309" i="3"/>
  <c r="G308" i="3" s="1"/>
  <c r="G311" i="3"/>
  <c r="G310" i="3" s="1"/>
  <c r="G313" i="3"/>
  <c r="G312" i="3" s="1"/>
  <c r="G316" i="3"/>
  <c r="G315" i="3" s="1"/>
  <c r="G314" i="3" s="1"/>
  <c r="G319" i="3"/>
  <c r="G320" i="3"/>
  <c r="G323" i="3"/>
  <c r="G322" i="3" s="1"/>
  <c r="G321" i="3" s="1"/>
  <c r="G328" i="3"/>
  <c r="G327" i="3" s="1"/>
  <c r="G326" i="3" s="1"/>
  <c r="G331" i="3"/>
  <c r="G330" i="3" s="1"/>
  <c r="G329" i="3" s="1"/>
  <c r="G334" i="3"/>
  <c r="G333" i="3" s="1"/>
  <c r="G332" i="3" s="1"/>
  <c r="G337" i="3"/>
  <c r="G336" i="3" s="1"/>
  <c r="G335" i="3" s="1"/>
  <c r="G340" i="3"/>
  <c r="G339" i="3" s="1"/>
  <c r="G338" i="3" s="1"/>
  <c r="G343" i="3"/>
  <c r="G342" i="3" s="1"/>
  <c r="G341" i="3" s="1"/>
  <c r="G346" i="3"/>
  <c r="G345" i="3" s="1"/>
  <c r="G348" i="3"/>
  <c r="G347" i="3" s="1"/>
  <c r="G350" i="3"/>
  <c r="G349" i="3" s="1"/>
  <c r="G353" i="3"/>
  <c r="G352" i="3" s="1"/>
  <c r="G351" i="3" s="1"/>
  <c r="G356" i="3"/>
  <c r="G355" i="3" s="1"/>
  <c r="G354" i="3" s="1"/>
  <c r="G358" i="3"/>
  <c r="G364" i="3"/>
  <c r="G363" i="3" s="1"/>
  <c r="G366" i="3"/>
  <c r="G365" i="3" s="1"/>
  <c r="G372" i="3"/>
  <c r="G376" i="3"/>
  <c r="G375" i="3" s="1"/>
  <c r="G374" i="3" s="1"/>
  <c r="G379" i="3"/>
  <c r="G378" i="3" s="1"/>
  <c r="G377" i="3" s="1"/>
  <c r="G382" i="3"/>
  <c r="G381" i="3" s="1"/>
  <c r="G380" i="3" s="1"/>
  <c r="G386" i="3"/>
  <c r="G385" i="3" s="1"/>
  <c r="G384" i="3" s="1"/>
  <c r="G389" i="3"/>
  <c r="G388" i="3" s="1"/>
  <c r="G387" i="3" s="1"/>
  <c r="G392" i="3"/>
  <c r="G391" i="3" s="1"/>
  <c r="G390" i="3" s="1"/>
  <c r="G395" i="3"/>
  <c r="G394" i="3" s="1"/>
  <c r="G397" i="3"/>
  <c r="G398" i="3"/>
  <c r="G401" i="3"/>
  <c r="G400" i="3" s="1"/>
  <c r="G399" i="3" s="1"/>
  <c r="G405" i="3"/>
  <c r="G404" i="3" s="1"/>
  <c r="G403" i="3" s="1"/>
  <c r="G408" i="3"/>
  <c r="G407" i="3" s="1"/>
  <c r="G410" i="3"/>
  <c r="G409" i="3" s="1"/>
  <c r="G413" i="3"/>
  <c r="G412" i="3" s="1"/>
  <c r="G415" i="3"/>
  <c r="G414" i="3" s="1"/>
  <c r="G420" i="3"/>
  <c r="G419" i="3" s="1"/>
  <c r="G422" i="3"/>
  <c r="G421" i="3" s="1"/>
  <c r="G425" i="3"/>
  <c r="G424" i="3" s="1"/>
  <c r="G423" i="3" s="1"/>
  <c r="G429" i="3"/>
  <c r="G428" i="3" s="1"/>
  <c r="G427" i="3" s="1"/>
  <c r="G426" i="3" s="1"/>
  <c r="G434" i="3"/>
  <c r="G433" i="3" s="1"/>
  <c r="G432" i="3" s="1"/>
  <c r="G431" i="3" s="1"/>
  <c r="G438" i="3"/>
  <c r="G437" i="3" s="1"/>
  <c r="G436" i="3" s="1"/>
  <c r="G435" i="3" s="1"/>
  <c r="G442" i="3"/>
  <c r="G441" i="3" s="1"/>
  <c r="G440" i="3" s="1"/>
  <c r="G439" i="3" s="1"/>
  <c r="H18" i="1"/>
  <c r="H20" i="1"/>
  <c r="H24" i="1"/>
  <c r="H26" i="1"/>
  <c r="H31" i="1"/>
  <c r="H30" i="1" s="1"/>
  <c r="H34" i="1"/>
  <c r="H33" i="1" s="1"/>
  <c r="H37" i="1"/>
  <c r="H36" i="1" s="1"/>
  <c r="H40" i="1"/>
  <c r="H39" i="1" s="1"/>
  <c r="H44" i="1"/>
  <c r="H43" i="1" s="1"/>
  <c r="H47" i="1"/>
  <c r="H48" i="1"/>
  <c r="H52" i="1"/>
  <c r="H51" i="1" s="1"/>
  <c r="H55" i="1"/>
  <c r="H56" i="1"/>
  <c r="H60" i="1"/>
  <c r="H59" i="1" s="1"/>
  <c r="H64" i="1"/>
  <c r="H63" i="1" s="1"/>
  <c r="H67" i="1"/>
  <c r="H66" i="1" s="1"/>
  <c r="H70" i="1"/>
  <c r="H69" i="1" s="1"/>
  <c r="H73" i="1"/>
  <c r="H72" i="1" s="1"/>
  <c r="H76" i="1"/>
  <c r="H75" i="1" s="1"/>
  <c r="H80" i="1"/>
  <c r="H79" i="1" s="1"/>
  <c r="H78" i="1" s="1"/>
  <c r="H83" i="1"/>
  <c r="H84" i="1"/>
  <c r="H89" i="1"/>
  <c r="H91" i="1"/>
  <c r="H94" i="1"/>
  <c r="H96" i="1"/>
  <c r="H99" i="1"/>
  <c r="H101" i="1"/>
  <c r="H104" i="1"/>
  <c r="H106" i="1"/>
  <c r="H108" i="1"/>
  <c r="H111" i="1"/>
  <c r="H110" i="1" s="1"/>
  <c r="H114" i="1"/>
  <c r="H113" i="1" s="1"/>
  <c r="H118" i="1"/>
  <c r="H117" i="1" s="1"/>
  <c r="H123" i="1"/>
  <c r="H122" i="1" s="1"/>
  <c r="H121" i="1" s="1"/>
  <c r="H120" i="1" s="1"/>
  <c r="H129" i="1"/>
  <c r="H128" i="1" s="1"/>
  <c r="H127" i="1" s="1"/>
  <c r="H131" i="1"/>
  <c r="H133" i="1"/>
  <c r="H136" i="1"/>
  <c r="H135" i="1" s="1"/>
  <c r="H137" i="1"/>
  <c r="H142" i="1"/>
  <c r="H141" i="1" s="1"/>
  <c r="H140" i="1" s="1"/>
  <c r="H149" i="1"/>
  <c r="H148" i="1" s="1"/>
  <c r="H147" i="1" s="1"/>
  <c r="H153" i="1"/>
  <c r="H152" i="1" s="1"/>
  <c r="H151" i="1" s="1"/>
  <c r="H158" i="1"/>
  <c r="H157" i="1" s="1"/>
  <c r="H161" i="1"/>
  <c r="H160" i="1" s="1"/>
  <c r="H164" i="1"/>
  <c r="H163" i="1" s="1"/>
  <c r="H168" i="1"/>
  <c r="H167" i="1" s="1"/>
  <c r="H166" i="1" s="1"/>
  <c r="H172" i="1"/>
  <c r="H171" i="1" s="1"/>
  <c r="H170" i="1" s="1"/>
  <c r="H173" i="1"/>
  <c r="H178" i="1"/>
  <c r="H177" i="1" s="1"/>
  <c r="H176" i="1" s="1"/>
  <c r="H183" i="1"/>
  <c r="H182" i="1" s="1"/>
  <c r="H181" i="1" s="1"/>
  <c r="H187" i="1"/>
  <c r="H186" i="1" s="1"/>
  <c r="H185" i="1" s="1"/>
  <c r="H191" i="1"/>
  <c r="H190" i="1" s="1"/>
  <c r="H189" i="1" s="1"/>
  <c r="H197" i="1"/>
  <c r="H196" i="1" s="1"/>
  <c r="H200" i="1"/>
  <c r="H199" i="1" s="1"/>
  <c r="H203" i="1"/>
  <c r="H202" i="1" s="1"/>
  <c r="H208" i="1"/>
  <c r="H207" i="1" s="1"/>
  <c r="H210" i="1"/>
  <c r="H211" i="1"/>
  <c r="H214" i="1"/>
  <c r="H213" i="1" s="1"/>
  <c r="H217" i="1"/>
  <c r="H216" i="1" s="1"/>
  <c r="H220" i="1"/>
  <c r="H219" i="1" s="1"/>
  <c r="H223" i="1"/>
  <c r="H222" i="1" s="1"/>
  <c r="H226" i="1"/>
  <c r="H228" i="1"/>
  <c r="H230" i="1"/>
  <c r="H233" i="1"/>
  <c r="H232" i="1" s="1"/>
  <c r="H236" i="1"/>
  <c r="H235" i="1" s="1"/>
  <c r="H240" i="1"/>
  <c r="H239" i="1" s="1"/>
  <c r="H238" i="1" s="1"/>
  <c r="H242" i="1"/>
  <c r="H248" i="1"/>
  <c r="H247" i="1" s="1"/>
  <c r="H251" i="1"/>
  <c r="H253" i="1"/>
  <c r="H255" i="1"/>
  <c r="H262" i="1"/>
  <c r="H261" i="1" s="1"/>
  <c r="H260" i="1" s="1"/>
  <c r="H266" i="1"/>
  <c r="H265" i="1" s="1"/>
  <c r="H264" i="1" s="1"/>
  <c r="H270" i="1"/>
  <c r="H272" i="1"/>
  <c r="H276" i="1"/>
  <c r="H278" i="1"/>
  <c r="H281" i="1"/>
  <c r="H280" i="1" s="1"/>
  <c r="H284" i="1"/>
  <c r="H283" i="1" s="1"/>
  <c r="H295" i="1"/>
  <c r="H297" i="1"/>
  <c r="H299" i="1"/>
  <c r="H303" i="1"/>
  <c r="H302" i="1" s="1"/>
  <c r="H301" i="1" s="1"/>
  <c r="H306" i="1"/>
  <c r="H305" i="1" s="1"/>
  <c r="H311" i="1"/>
  <c r="H312" i="1"/>
  <c r="H315" i="1"/>
  <c r="H314" i="1" s="1"/>
  <c r="H318" i="1"/>
  <c r="H317" i="1" s="1"/>
  <c r="H321" i="1"/>
  <c r="H320" i="1" s="1"/>
  <c r="H325" i="1"/>
  <c r="H324" i="1" s="1"/>
  <c r="H328" i="1"/>
  <c r="H327" i="1" s="1"/>
  <c r="H332" i="1"/>
  <c r="H334" i="1"/>
  <c r="H337" i="1"/>
  <c r="H336" i="1" s="1"/>
  <c r="H339" i="1"/>
  <c r="H343" i="1"/>
  <c r="H342" i="1" s="1"/>
  <c r="H346" i="1"/>
  <c r="H345" i="1" s="1"/>
  <c r="H349" i="1"/>
  <c r="H348" i="1" s="1"/>
  <c r="H351" i="1"/>
  <c r="H354" i="1"/>
  <c r="H353" i="1" s="1"/>
  <c r="H359" i="1"/>
  <c r="H358" i="1" s="1"/>
  <c r="H357" i="1" s="1"/>
  <c r="H363" i="1"/>
  <c r="H362" i="1" s="1"/>
  <c r="H366" i="1"/>
  <c r="H365" i="1" s="1"/>
  <c r="H369" i="1"/>
  <c r="H368" i="1" s="1"/>
  <c r="H371" i="1"/>
  <c r="H372" i="1"/>
  <c r="H377" i="1"/>
  <c r="H376" i="1" s="1"/>
  <c r="H380" i="1"/>
  <c r="H379" i="1" s="1"/>
  <c r="H385" i="1"/>
  <c r="H384" i="1" s="1"/>
  <c r="H383" i="1" s="1"/>
  <c r="H390" i="1"/>
  <c r="H389" i="1" s="1"/>
  <c r="H393" i="1"/>
  <c r="H392" i="1" s="1"/>
  <c r="H396" i="1"/>
  <c r="H395" i="1" s="1"/>
  <c r="H399" i="1"/>
  <c r="H400" i="1"/>
  <c r="H403" i="1"/>
  <c r="H402" i="1" s="1"/>
  <c r="H406" i="1"/>
  <c r="H405" i="1" s="1"/>
  <c r="H409" i="1"/>
  <c r="H411" i="1"/>
  <c r="H416" i="1"/>
  <c r="H415" i="1" s="1"/>
  <c r="H418" i="1"/>
  <c r="H419" i="1"/>
  <c r="H421" i="1"/>
  <c r="H424" i="1"/>
  <c r="H426" i="1"/>
  <c r="H431" i="1"/>
  <c r="H433" i="1"/>
  <c r="H436" i="1"/>
  <c r="H435" i="1" s="1"/>
  <c r="H442" i="1"/>
  <c r="H441" i="1" s="1"/>
  <c r="H440" i="1" s="1"/>
  <c r="H446" i="1"/>
  <c r="H448" i="1"/>
  <c r="H450" i="1"/>
  <c r="H456" i="1"/>
  <c r="H455" i="1" s="1"/>
  <c r="H459" i="1"/>
  <c r="H458" i="1" s="1"/>
  <c r="H461" i="1"/>
  <c r="H463" i="1"/>
  <c r="H466" i="1"/>
  <c r="H465" i="1" s="1"/>
  <c r="H423" i="1" l="1"/>
  <c r="H294" i="1"/>
  <c r="H293" i="1" s="1"/>
  <c r="H275" i="1"/>
  <c r="H274" i="1" s="1"/>
  <c r="H445" i="1"/>
  <c r="H444" i="1" s="1"/>
  <c r="H430" i="1"/>
  <c r="H429" i="1" s="1"/>
  <c r="H428" i="1" s="1"/>
  <c r="H17" i="1"/>
  <c r="H16" i="1" s="1"/>
  <c r="H98" i="1"/>
  <c r="H88" i="1"/>
  <c r="H98" i="2"/>
  <c r="J77" i="2"/>
  <c r="J268" i="2"/>
  <c r="J60" i="2"/>
  <c r="J91" i="2"/>
  <c r="J114" i="2"/>
  <c r="J159" i="2"/>
  <c r="J303" i="2"/>
  <c r="J323" i="2"/>
  <c r="J364" i="2"/>
  <c r="J222" i="2"/>
  <c r="J258" i="2"/>
  <c r="J294" i="2"/>
  <c r="J187" i="2"/>
  <c r="J225" i="2"/>
  <c r="J249" i="2"/>
  <c r="J282" i="2"/>
  <c r="J228" i="2"/>
  <c r="J345" i="2"/>
  <c r="J63" i="2"/>
  <c r="J94" i="2"/>
  <c r="J149" i="2"/>
  <c r="J204" i="2"/>
  <c r="J231" i="2"/>
  <c r="J367" i="2"/>
  <c r="J57" i="2"/>
  <c r="J122" i="2"/>
  <c r="J261" i="2"/>
  <c r="J297" i="2"/>
  <c r="J358" i="2"/>
  <c r="J380" i="2"/>
  <c r="J407" i="2"/>
  <c r="J264" i="2"/>
  <c r="J165" i="2"/>
  <c r="J290" i="2"/>
  <c r="J286" i="2"/>
  <c r="J104" i="2"/>
  <c r="J125" i="2"/>
  <c r="J146" i="2"/>
  <c r="J348" i="2"/>
  <c r="J41" i="2"/>
  <c r="J66" i="2"/>
  <c r="J207" i="2"/>
  <c r="J210" i="2"/>
  <c r="J388" i="2"/>
  <c r="J326" i="2"/>
  <c r="J16" i="2"/>
  <c r="J190" i="2"/>
  <c r="J272" i="2"/>
  <c r="J300" i="2"/>
  <c r="J361" i="2"/>
  <c r="J383" i="2"/>
  <c r="J38" i="2"/>
  <c r="J162" i="2"/>
  <c r="J219" i="2"/>
  <c r="J255" i="2"/>
  <c r="J355" i="2"/>
  <c r="J44" i="2"/>
  <c r="J74" i="2"/>
  <c r="J133" i="2"/>
  <c r="J342" i="2"/>
  <c r="J370" i="2"/>
  <c r="J396" i="2"/>
  <c r="J417" i="2"/>
  <c r="I87" i="1"/>
  <c r="I245" i="1"/>
  <c r="I205" i="1"/>
  <c r="G370" i="3"/>
  <c r="G369" i="3" s="1"/>
  <c r="G368" i="3" s="1"/>
  <c r="I193" i="1"/>
  <c r="G414" i="1"/>
  <c r="G382" i="1" s="1"/>
  <c r="F76" i="3"/>
  <c r="G292" i="1"/>
  <c r="G245" i="1"/>
  <c r="H158" i="3"/>
  <c r="H132" i="3" s="1"/>
  <c r="G249" i="3"/>
  <c r="G248" i="3" s="1"/>
  <c r="G193" i="1"/>
  <c r="F402" i="3"/>
  <c r="F367" i="3" s="1"/>
  <c r="G241" i="3"/>
  <c r="G240" i="3" s="1"/>
  <c r="G129" i="3"/>
  <c r="G126" i="3" s="1"/>
  <c r="H276" i="3"/>
  <c r="F45" i="3"/>
  <c r="H231" i="3"/>
  <c r="F324" i="3"/>
  <c r="F187" i="3"/>
  <c r="F158" i="3"/>
  <c r="F132" i="3" s="1"/>
  <c r="F120" i="3"/>
  <c r="F104" i="3" s="1"/>
  <c r="H291" i="3"/>
  <c r="F276" i="3"/>
  <c r="H394" i="2"/>
  <c r="H337" i="2"/>
  <c r="F231" i="3"/>
  <c r="H45" i="3"/>
  <c r="H14" i="3" s="1"/>
  <c r="G167" i="3"/>
  <c r="H187" i="3"/>
  <c r="H120" i="3"/>
  <c r="H104" i="3" s="1"/>
  <c r="G136" i="3"/>
  <c r="G46" i="3"/>
  <c r="G71" i="3"/>
  <c r="G70" i="3" s="1"/>
  <c r="H402" i="3"/>
  <c r="H367" i="3" s="1"/>
  <c r="H324" i="3"/>
  <c r="H12" i="2"/>
  <c r="F291" i="3"/>
  <c r="G87" i="1"/>
  <c r="G28" i="1" s="1"/>
  <c r="G15" i="1" s="1"/>
  <c r="H238" i="2"/>
  <c r="H237" i="2" s="1"/>
  <c r="H236" i="2" s="1"/>
  <c r="H235" i="2" s="1"/>
  <c r="H234" i="2" s="1"/>
  <c r="H97" i="2"/>
  <c r="H69" i="2" s="1"/>
  <c r="I125" i="1"/>
  <c r="I308" i="1"/>
  <c r="I382" i="1"/>
  <c r="I28" i="1"/>
  <c r="I15" i="1" s="1"/>
  <c r="G308" i="1"/>
  <c r="G125" i="1"/>
  <c r="H408" i="1"/>
  <c r="H398" i="1" s="1"/>
  <c r="H323" i="1"/>
  <c r="H269" i="1"/>
  <c r="H268" i="1" s="1"/>
  <c r="H225" i="1"/>
  <c r="H93" i="1"/>
  <c r="G396" i="3"/>
  <c r="G393" i="3" s="1"/>
  <c r="G383" i="3" s="1"/>
  <c r="G318" i="3"/>
  <c r="G317" i="3" s="1"/>
  <c r="G245" i="3"/>
  <c r="G244" i="3" s="1"/>
  <c r="G237" i="3"/>
  <c r="G236" i="3" s="1"/>
  <c r="G121" i="3"/>
  <c r="H361" i="1"/>
  <c r="H356" i="1" s="1"/>
  <c r="H341" i="1"/>
  <c r="H23" i="1"/>
  <c r="G233" i="3"/>
  <c r="G232" i="3" s="1"/>
  <c r="H454" i="1"/>
  <c r="H453" i="1" s="1"/>
  <c r="H452" i="1" s="1"/>
  <c r="H331" i="1"/>
  <c r="H330" i="1" s="1"/>
  <c r="H310" i="1"/>
  <c r="H250" i="1"/>
  <c r="H246" i="1" s="1"/>
  <c r="H103" i="1"/>
  <c r="G297" i="3"/>
  <c r="G362" i="3"/>
  <c r="G357" i="3" s="1"/>
  <c r="G288" i="3"/>
  <c r="G287" i="3" s="1"/>
  <c r="G31" i="3"/>
  <c r="G27" i="3" s="1"/>
  <c r="G284" i="3"/>
  <c r="G283" i="3" s="1"/>
  <c r="G56" i="3"/>
  <c r="G307" i="3"/>
  <c r="G218" i="3"/>
  <c r="G179" i="3"/>
  <c r="G172" i="3" s="1"/>
  <c r="G373" i="3"/>
  <c r="G292" i="3"/>
  <c r="G81" i="3"/>
  <c r="G76" i="3" s="1"/>
  <c r="G113" i="3"/>
  <c r="G406" i="3"/>
  <c r="G162" i="3"/>
  <c r="G20" i="3"/>
  <c r="G19" i="3" s="1"/>
  <c r="G418" i="3"/>
  <c r="G417" i="3" s="1"/>
  <c r="G416" i="3" s="1"/>
  <c r="G411" i="3"/>
  <c r="G302" i="3"/>
  <c r="G430" i="3"/>
  <c r="G201" i="3"/>
  <c r="G134" i="3"/>
  <c r="G133" i="3" s="1"/>
  <c r="G188" i="3"/>
  <c r="G106" i="3"/>
  <c r="G105" i="3" s="1"/>
  <c r="G344" i="3"/>
  <c r="G325" i="3" s="1"/>
  <c r="G151" i="3"/>
  <c r="H292" i="1"/>
  <c r="H206" i="1"/>
  <c r="H205" i="1" s="1"/>
  <c r="H195" i="1"/>
  <c r="H194" i="1" s="1"/>
  <c r="H180" i="1"/>
  <c r="H156" i="1"/>
  <c r="H155" i="1" s="1"/>
  <c r="H126" i="1"/>
  <c r="H414" i="1"/>
  <c r="H42" i="1"/>
  <c r="H309" i="1"/>
  <c r="H308" i="1" s="1"/>
  <c r="H146" i="1"/>
  <c r="H439" i="1"/>
  <c r="H438" i="1" s="1"/>
  <c r="H388" i="1"/>
  <c r="H375" i="1"/>
  <c r="H374" i="1" s="1"/>
  <c r="H29" i="1"/>
  <c r="H87" i="1" l="1"/>
  <c r="J98" i="2"/>
  <c r="J97" i="2" s="1"/>
  <c r="J341" i="2"/>
  <c r="J387" i="2"/>
  <c r="J406" i="2"/>
  <c r="J90" i="2"/>
  <c r="J15" i="2"/>
  <c r="J238" i="2"/>
  <c r="J354" i="2"/>
  <c r="J29" i="2"/>
  <c r="J395" i="2"/>
  <c r="J73" i="2"/>
  <c r="I244" i="1"/>
  <c r="I468" i="1" s="1"/>
  <c r="H245" i="1"/>
  <c r="H193" i="1"/>
  <c r="G244" i="1"/>
  <c r="G468" i="1" s="1"/>
  <c r="G158" i="3"/>
  <c r="G132" i="3" s="1"/>
  <c r="G120" i="3"/>
  <c r="G104" i="3" s="1"/>
  <c r="H217" i="3"/>
  <c r="H443" i="3" s="1"/>
  <c r="F14" i="3"/>
  <c r="G45" i="3"/>
  <c r="G14" i="3" s="1"/>
  <c r="F217" i="3"/>
  <c r="G276" i="3"/>
  <c r="G324" i="3"/>
  <c r="G231" i="3"/>
  <c r="H420" i="2"/>
  <c r="G187" i="3"/>
  <c r="H382" i="1"/>
  <c r="G402" i="3"/>
  <c r="G367" i="3" s="1"/>
  <c r="G291" i="3"/>
  <c r="H28" i="1"/>
  <c r="H15" i="1" s="1"/>
  <c r="H125" i="1"/>
  <c r="J72" i="2" l="1"/>
  <c r="J89" i="2"/>
  <c r="J386" i="2"/>
  <c r="J340" i="2"/>
  <c r="J28" i="2"/>
  <c r="J353" i="2"/>
  <c r="J14" i="2"/>
  <c r="J237" i="2"/>
  <c r="J394" i="2"/>
  <c r="H244" i="1"/>
  <c r="H468" i="1" s="1"/>
  <c r="F443" i="3"/>
  <c r="G217" i="3"/>
  <c r="G443" i="3" s="1"/>
  <c r="I101" i="2"/>
  <c r="K101" i="2" s="1"/>
  <c r="I230" i="2"/>
  <c r="I227" i="2"/>
  <c r="K227" i="2" s="1"/>
  <c r="J236" i="2" l="1"/>
  <c r="J339" i="2"/>
  <c r="I229" i="2"/>
  <c r="K230" i="2"/>
  <c r="J88" i="2"/>
  <c r="J13" i="2"/>
  <c r="J27" i="2"/>
  <c r="J352" i="2"/>
  <c r="J71" i="2"/>
  <c r="I419" i="2"/>
  <c r="K419" i="2" s="1"/>
  <c r="I416" i="2"/>
  <c r="I414" i="2"/>
  <c r="K414" i="2" s="1"/>
  <c r="I412" i="2"/>
  <c r="K412" i="2" s="1"/>
  <c r="I409" i="2"/>
  <c r="K409" i="2" s="1"/>
  <c r="I403" i="2"/>
  <c r="K403" i="2" s="1"/>
  <c r="I401" i="2"/>
  <c r="K401" i="2" s="1"/>
  <c r="I398" i="2"/>
  <c r="K398" i="2" s="1"/>
  <c r="I393" i="2"/>
  <c r="K393" i="2" s="1"/>
  <c r="I391" i="2"/>
  <c r="K391" i="2" s="1"/>
  <c r="I379" i="2"/>
  <c r="I377" i="2"/>
  <c r="K377" i="2" s="1"/>
  <c r="I375" i="2"/>
  <c r="K375" i="2" s="1"/>
  <c r="I336" i="2"/>
  <c r="I325" i="2"/>
  <c r="K325" i="2" s="1"/>
  <c r="I322" i="2"/>
  <c r="I320" i="2"/>
  <c r="K320" i="2" s="1"/>
  <c r="I318" i="2"/>
  <c r="K318" i="2" s="1"/>
  <c r="I315" i="2"/>
  <c r="K315" i="2" s="1"/>
  <c r="I313" i="2"/>
  <c r="K313" i="2" s="1"/>
  <c r="I310" i="2"/>
  <c r="I308" i="2"/>
  <c r="K308" i="2" s="1"/>
  <c r="I254" i="2"/>
  <c r="K254" i="2" s="1"/>
  <c r="I253" i="2"/>
  <c r="K253" i="2" s="1"/>
  <c r="I251" i="2"/>
  <c r="I248" i="2"/>
  <c r="I246" i="2"/>
  <c r="K246" i="2" s="1"/>
  <c r="I243" i="2"/>
  <c r="K243" i="2" s="1"/>
  <c r="I241" i="2"/>
  <c r="K241" i="2" s="1"/>
  <c r="I221" i="2"/>
  <c r="K221" i="2" s="1"/>
  <c r="I218" i="2"/>
  <c r="I212" i="2"/>
  <c r="K212" i="2" s="1"/>
  <c r="I209" i="2"/>
  <c r="K209" i="2" s="1"/>
  <c r="I203" i="2"/>
  <c r="I200" i="2"/>
  <c r="I198" i="2"/>
  <c r="I195" i="2"/>
  <c r="I189" i="2"/>
  <c r="K189" i="2" s="1"/>
  <c r="I186" i="2"/>
  <c r="K186" i="2" s="1"/>
  <c r="I184" i="2"/>
  <c r="K184" i="2" s="1"/>
  <c r="I181" i="2"/>
  <c r="I178" i="2"/>
  <c r="I175" i="2"/>
  <c r="I173" i="2"/>
  <c r="K173" i="2" s="1"/>
  <c r="I167" i="2"/>
  <c r="K167" i="2" s="1"/>
  <c r="I158" i="2"/>
  <c r="I145" i="2"/>
  <c r="K145" i="2" s="1"/>
  <c r="I143" i="2"/>
  <c r="K143" i="2" s="1"/>
  <c r="I140" i="2"/>
  <c r="K140" i="2" s="1"/>
  <c r="I138" i="2"/>
  <c r="K138" i="2" s="1"/>
  <c r="I135" i="2"/>
  <c r="K135" i="2" s="1"/>
  <c r="I132" i="2"/>
  <c r="I131" i="2" s="1"/>
  <c r="I130" i="2"/>
  <c r="I124" i="2"/>
  <c r="K124" i="2" s="1"/>
  <c r="I121" i="2"/>
  <c r="K121" i="2" s="1"/>
  <c r="I119" i="2"/>
  <c r="K119" i="2" s="1"/>
  <c r="I116" i="2"/>
  <c r="K116" i="2" s="1"/>
  <c r="I113" i="2"/>
  <c r="I111" i="2"/>
  <c r="K111" i="2" s="1"/>
  <c r="I109" i="2"/>
  <c r="K109" i="2" s="1"/>
  <c r="I106" i="2"/>
  <c r="K106" i="2" s="1"/>
  <c r="I86" i="2"/>
  <c r="I83" i="2"/>
  <c r="K83" i="2" s="1"/>
  <c r="I81" i="2"/>
  <c r="K81" i="2" s="1"/>
  <c r="I79" i="2"/>
  <c r="K79" i="2" s="1"/>
  <c r="I76" i="2"/>
  <c r="K76" i="2" s="1"/>
  <c r="I23" i="2"/>
  <c r="K23" i="2" s="1"/>
  <c r="I21" i="2"/>
  <c r="K21" i="2" s="1"/>
  <c r="I19" i="2"/>
  <c r="K19" i="2" s="1"/>
  <c r="I112" i="2" l="1"/>
  <c r="K112" i="2" s="1"/>
  <c r="K113" i="2"/>
  <c r="I415" i="2"/>
  <c r="K415" i="2" s="1"/>
  <c r="K416" i="2"/>
  <c r="J87" i="2"/>
  <c r="I309" i="2"/>
  <c r="K309" i="2" s="1"/>
  <c r="K310" i="2"/>
  <c r="J351" i="2"/>
  <c r="J338" i="2"/>
  <c r="I321" i="2"/>
  <c r="K321" i="2" s="1"/>
  <c r="K322" i="2"/>
  <c r="J12" i="2"/>
  <c r="I378" i="2"/>
  <c r="K378" i="2" s="1"/>
  <c r="K379" i="2"/>
  <c r="J70" i="2"/>
  <c r="I228" i="2"/>
  <c r="K228" i="2" s="1"/>
  <c r="K229" i="2"/>
  <c r="J235" i="2"/>
  <c r="I211" i="2"/>
  <c r="J234" i="2" l="1"/>
  <c r="J69" i="2"/>
  <c r="J337" i="2"/>
  <c r="J420" i="2" s="1"/>
  <c r="I210" i="2"/>
  <c r="K210" i="2" s="1"/>
  <c r="K211" i="2"/>
  <c r="I233" i="2"/>
  <c r="K233" i="2" s="1"/>
  <c r="I232" i="2" l="1"/>
  <c r="I105" i="2"/>
  <c r="I208" i="2"/>
  <c r="I207" i="2" l="1"/>
  <c r="K207" i="2" s="1"/>
  <c r="K208" i="2"/>
  <c r="I104" i="2"/>
  <c r="K104" i="2" s="1"/>
  <c r="K105" i="2"/>
  <c r="I231" i="2"/>
  <c r="K231" i="2" s="1"/>
  <c r="K232" i="2"/>
  <c r="I226" i="2"/>
  <c r="I225" i="2" l="1"/>
  <c r="K225" i="2" s="1"/>
  <c r="K226" i="2"/>
  <c r="I413" i="2"/>
  <c r="K413" i="2" s="1"/>
  <c r="I405" i="2"/>
  <c r="I402" i="2"/>
  <c r="K402" i="2" s="1"/>
  <c r="I392" i="2"/>
  <c r="K392" i="2" s="1"/>
  <c r="I404" i="2" l="1"/>
  <c r="K404" i="2" s="1"/>
  <c r="K405" i="2"/>
  <c r="I400" i="2"/>
  <c r="K400" i="2" s="1"/>
  <c r="I418" i="2"/>
  <c r="I411" i="2"/>
  <c r="K411" i="2" s="1"/>
  <c r="I408" i="2"/>
  <c r="I397" i="2"/>
  <c r="I390" i="2"/>
  <c r="I385" i="2"/>
  <c r="I382" i="2"/>
  <c r="K382" i="2" s="1"/>
  <c r="I376" i="2"/>
  <c r="K376" i="2" s="1"/>
  <c r="I372" i="2"/>
  <c r="I369" i="2"/>
  <c r="I366" i="2"/>
  <c r="I363" i="2"/>
  <c r="K363" i="2" s="1"/>
  <c r="I360" i="2"/>
  <c r="I357" i="2"/>
  <c r="K357" i="2" s="1"/>
  <c r="I350" i="2"/>
  <c r="I347" i="2"/>
  <c r="I344" i="2"/>
  <c r="K344" i="2" s="1"/>
  <c r="I371" i="2" l="1"/>
  <c r="K372" i="2"/>
  <c r="I389" i="2"/>
  <c r="K390" i="2"/>
  <c r="I417" i="2"/>
  <c r="K417" i="2" s="1"/>
  <c r="K418" i="2"/>
  <c r="I396" i="2"/>
  <c r="K396" i="2" s="1"/>
  <c r="K397" i="2"/>
  <c r="I359" i="2"/>
  <c r="K360" i="2"/>
  <c r="I365" i="2"/>
  <c r="K366" i="2"/>
  <c r="I407" i="2"/>
  <c r="K407" i="2" s="1"/>
  <c r="K408" i="2"/>
  <c r="I346" i="2"/>
  <c r="K347" i="2"/>
  <c r="I349" i="2"/>
  <c r="K350" i="2"/>
  <c r="I368" i="2"/>
  <c r="K369" i="2"/>
  <c r="I384" i="2"/>
  <c r="K385" i="2"/>
  <c r="I410" i="2"/>
  <c r="I374" i="2"/>
  <c r="K374" i="2" s="1"/>
  <c r="I343" i="2"/>
  <c r="I399" i="2"/>
  <c r="I356" i="2"/>
  <c r="I381" i="2"/>
  <c r="I362" i="2"/>
  <c r="I406" i="2" l="1"/>
  <c r="K406" i="2" s="1"/>
  <c r="K410" i="2"/>
  <c r="I345" i="2"/>
  <c r="K345" i="2" s="1"/>
  <c r="K346" i="2"/>
  <c r="I364" i="2"/>
  <c r="K364" i="2" s="1"/>
  <c r="K365" i="2"/>
  <c r="I388" i="2"/>
  <c r="K389" i="2"/>
  <c r="I395" i="2"/>
  <c r="K395" i="2" s="1"/>
  <c r="K399" i="2"/>
  <c r="I380" i="2"/>
  <c r="K380" i="2" s="1"/>
  <c r="K381" i="2"/>
  <c r="I355" i="2"/>
  <c r="K356" i="2"/>
  <c r="I367" i="2"/>
  <c r="K367" i="2" s="1"/>
  <c r="K368" i="2"/>
  <c r="I361" i="2"/>
  <c r="K361" i="2" s="1"/>
  <c r="K362" i="2"/>
  <c r="I342" i="2"/>
  <c r="K343" i="2"/>
  <c r="I383" i="2"/>
  <c r="K383" i="2" s="1"/>
  <c r="K384" i="2"/>
  <c r="I348" i="2"/>
  <c r="K348" i="2" s="1"/>
  <c r="K349" i="2"/>
  <c r="I358" i="2"/>
  <c r="K358" i="2" s="1"/>
  <c r="K359" i="2"/>
  <c r="I370" i="2"/>
  <c r="K370" i="2" s="1"/>
  <c r="K371" i="2"/>
  <c r="I394" i="2"/>
  <c r="K394" i="2" s="1"/>
  <c r="I373" i="2"/>
  <c r="I270" i="2"/>
  <c r="K270" i="2" s="1"/>
  <c r="I333" i="2"/>
  <c r="I332" i="2"/>
  <c r="I329" i="2"/>
  <c r="I328" i="2"/>
  <c r="K328" i="2" s="1"/>
  <c r="I319" i="2"/>
  <c r="K319" i="2" s="1"/>
  <c r="I314" i="2"/>
  <c r="K314" i="2" s="1"/>
  <c r="I305" i="2"/>
  <c r="I302" i="2"/>
  <c r="K302" i="2" s="1"/>
  <c r="I299" i="2"/>
  <c r="I296" i="2"/>
  <c r="K296" i="2" s="1"/>
  <c r="I293" i="2"/>
  <c r="K293" i="2" s="1"/>
  <c r="I292" i="2"/>
  <c r="K292" i="2" s="1"/>
  <c r="I289" i="2"/>
  <c r="K289" i="2" s="1"/>
  <c r="I288" i="2"/>
  <c r="K288" i="2" s="1"/>
  <c r="I285" i="2"/>
  <c r="K285" i="2" s="1"/>
  <c r="I284" i="2"/>
  <c r="K284" i="2" s="1"/>
  <c r="I281" i="2"/>
  <c r="I280" i="2" s="1"/>
  <c r="I279" i="2" s="1"/>
  <c r="I278" i="2"/>
  <c r="I277" i="2"/>
  <c r="I274" i="2"/>
  <c r="I271" i="2"/>
  <c r="K271" i="2" s="1"/>
  <c r="I267" i="2"/>
  <c r="K267" i="2" s="1"/>
  <c r="I266" i="2"/>
  <c r="K266" i="2" s="1"/>
  <c r="I263" i="2"/>
  <c r="I260" i="2"/>
  <c r="I257" i="2"/>
  <c r="K257" i="2" s="1"/>
  <c r="I250" i="2"/>
  <c r="I247" i="2"/>
  <c r="I245" i="2"/>
  <c r="K245" i="2" s="1"/>
  <c r="I242" i="2"/>
  <c r="K242" i="2" s="1"/>
  <c r="I224" i="2"/>
  <c r="I262" i="2" l="1"/>
  <c r="K263" i="2"/>
  <c r="I259" i="2"/>
  <c r="K260" i="2"/>
  <c r="I298" i="2"/>
  <c r="K299" i="2"/>
  <c r="I273" i="2"/>
  <c r="K274" i="2"/>
  <c r="I341" i="2"/>
  <c r="K342" i="2"/>
  <c r="I387" i="2"/>
  <c r="K388" i="2"/>
  <c r="I223" i="2"/>
  <c r="K224" i="2"/>
  <c r="I304" i="2"/>
  <c r="K305" i="2"/>
  <c r="K373" i="2"/>
  <c r="I354" i="2"/>
  <c r="K354" i="2" s="1"/>
  <c r="K355" i="2"/>
  <c r="I317" i="2"/>
  <c r="K317" i="2" s="1"/>
  <c r="I335" i="2"/>
  <c r="I334" i="2" s="1"/>
  <c r="I324" i="2"/>
  <c r="I312" i="2"/>
  <c r="I307" i="2"/>
  <c r="I240" i="2"/>
  <c r="I327" i="2"/>
  <c r="I295" i="2"/>
  <c r="I331" i="2"/>
  <c r="I330" i="2" s="1"/>
  <c r="I301" i="2"/>
  <c r="I291" i="2"/>
  <c r="I256" i="2"/>
  <c r="I283" i="2"/>
  <c r="I252" i="2"/>
  <c r="I269" i="2"/>
  <c r="I287" i="2"/>
  <c r="I265" i="2"/>
  <c r="I276" i="2"/>
  <c r="I275" i="2" s="1"/>
  <c r="I244" i="2"/>
  <c r="K244" i="2" s="1"/>
  <c r="I220" i="2"/>
  <c r="I217" i="2"/>
  <c r="I216" i="2" s="1"/>
  <c r="I206" i="2"/>
  <c r="K206" i="2" s="1"/>
  <c r="I202" i="2"/>
  <c r="I201" i="2" s="1"/>
  <c r="I197" i="2"/>
  <c r="I199" i="2"/>
  <c r="I194" i="2"/>
  <c r="I193" i="2" s="1"/>
  <c r="I192" i="2"/>
  <c r="I188" i="2"/>
  <c r="I185" i="2"/>
  <c r="K185" i="2" s="1"/>
  <c r="I180" i="2"/>
  <c r="I179" i="2" s="1"/>
  <c r="I177" i="2"/>
  <c r="I176" i="2" s="1"/>
  <c r="I174" i="2"/>
  <c r="I166" i="2"/>
  <c r="K166" i="2" s="1"/>
  <c r="I169" i="2"/>
  <c r="K169" i="2" s="1"/>
  <c r="I170" i="2"/>
  <c r="K170" i="2" s="1"/>
  <c r="I164" i="2"/>
  <c r="I161" i="2"/>
  <c r="I157" i="2"/>
  <c r="I156" i="2" s="1"/>
  <c r="I155" i="2"/>
  <c r="I154" i="2" s="1"/>
  <c r="I153" i="2" s="1"/>
  <c r="I152" i="2"/>
  <c r="I148" i="2"/>
  <c r="I144" i="2"/>
  <c r="K144" i="2" s="1"/>
  <c r="I139" i="2"/>
  <c r="K139" i="2" s="1"/>
  <c r="I134" i="2"/>
  <c r="I129" i="2"/>
  <c r="I128" i="2" s="1"/>
  <c r="I127" i="2"/>
  <c r="K127" i="2" s="1"/>
  <c r="I123" i="2"/>
  <c r="I120" i="2"/>
  <c r="K120" i="2" s="1"/>
  <c r="I115" i="2"/>
  <c r="I110" i="2"/>
  <c r="K110" i="2" s="1"/>
  <c r="I100" i="2"/>
  <c r="K100" i="2" s="1"/>
  <c r="I103" i="2"/>
  <c r="I122" i="2" l="1"/>
  <c r="K122" i="2" s="1"/>
  <c r="K123" i="2"/>
  <c r="I102" i="2"/>
  <c r="K102" i="2" s="1"/>
  <c r="K103" i="2"/>
  <c r="I133" i="2"/>
  <c r="K133" i="2" s="1"/>
  <c r="K134" i="2"/>
  <c r="I150" i="2"/>
  <c r="K152" i="2"/>
  <c r="I163" i="2"/>
  <c r="K164" i="2"/>
  <c r="I187" i="2"/>
  <c r="K187" i="2" s="1"/>
  <c r="K188" i="2"/>
  <c r="I219" i="2"/>
  <c r="K219" i="2" s="1"/>
  <c r="K220" i="2"/>
  <c r="I286" i="2"/>
  <c r="K286" i="2" s="1"/>
  <c r="K287" i="2"/>
  <c r="I255" i="2"/>
  <c r="K255" i="2" s="1"/>
  <c r="K256" i="2"/>
  <c r="I294" i="2"/>
  <c r="K294" i="2" s="1"/>
  <c r="K295" i="2"/>
  <c r="I311" i="2"/>
  <c r="K311" i="2" s="1"/>
  <c r="K312" i="2"/>
  <c r="I191" i="2"/>
  <c r="K192" i="2"/>
  <c r="I268" i="2"/>
  <c r="K268" i="2" s="1"/>
  <c r="K269" i="2"/>
  <c r="I290" i="2"/>
  <c r="K290" i="2" s="1"/>
  <c r="K291" i="2"/>
  <c r="I326" i="2"/>
  <c r="K326" i="2" s="1"/>
  <c r="K327" i="2"/>
  <c r="I323" i="2"/>
  <c r="K323" i="2" s="1"/>
  <c r="K324" i="2"/>
  <c r="I303" i="2"/>
  <c r="K303" i="2" s="1"/>
  <c r="K304" i="2"/>
  <c r="I386" i="2"/>
  <c r="K386" i="2" s="1"/>
  <c r="K387" i="2"/>
  <c r="I272" i="2"/>
  <c r="K272" i="2" s="1"/>
  <c r="K273" i="2"/>
  <c r="I258" i="2"/>
  <c r="K258" i="2" s="1"/>
  <c r="K259" i="2"/>
  <c r="I249" i="2"/>
  <c r="K249" i="2" s="1"/>
  <c r="K252" i="2"/>
  <c r="I300" i="2"/>
  <c r="K300" i="2" s="1"/>
  <c r="K301" i="2"/>
  <c r="I239" i="2"/>
  <c r="K239" i="2" s="1"/>
  <c r="K240" i="2"/>
  <c r="I114" i="2"/>
  <c r="K114" i="2" s="1"/>
  <c r="K115" i="2"/>
  <c r="I147" i="2"/>
  <c r="K148" i="2"/>
  <c r="I160" i="2"/>
  <c r="K161" i="2"/>
  <c r="I264" i="2"/>
  <c r="K264" i="2" s="1"/>
  <c r="K265" i="2"/>
  <c r="I282" i="2"/>
  <c r="K282" i="2" s="1"/>
  <c r="K283" i="2"/>
  <c r="I306" i="2"/>
  <c r="K306" i="2" s="1"/>
  <c r="K307" i="2"/>
  <c r="I353" i="2"/>
  <c r="I222" i="2"/>
  <c r="K222" i="2" s="1"/>
  <c r="K223" i="2"/>
  <c r="I340" i="2"/>
  <c r="K341" i="2"/>
  <c r="I297" i="2"/>
  <c r="K297" i="2" s="1"/>
  <c r="K298" i="2"/>
  <c r="I261" i="2"/>
  <c r="K261" i="2" s="1"/>
  <c r="K262" i="2"/>
  <c r="I205" i="2"/>
  <c r="I183" i="2"/>
  <c r="I172" i="2"/>
  <c r="I142" i="2"/>
  <c r="I137" i="2"/>
  <c r="I118" i="2"/>
  <c r="I108" i="2"/>
  <c r="K108" i="2" s="1"/>
  <c r="I316" i="2"/>
  <c r="K316" i="2" s="1"/>
  <c r="I126" i="2"/>
  <c r="I196" i="2"/>
  <c r="I168" i="2"/>
  <c r="I99" i="2"/>
  <c r="I93" i="2"/>
  <c r="I96" i="2"/>
  <c r="I85" i="2"/>
  <c r="I84" i="2" s="1"/>
  <c r="I80" i="2"/>
  <c r="K80" i="2" s="1"/>
  <c r="I68" i="2"/>
  <c r="I65" i="2"/>
  <c r="I62" i="2"/>
  <c r="I59" i="2"/>
  <c r="I53" i="2"/>
  <c r="K53" i="2" s="1"/>
  <c r="I52" i="2"/>
  <c r="I51" i="2" s="1"/>
  <c r="I50" i="2" s="1"/>
  <c r="I49" i="2"/>
  <c r="I48" i="2" s="1"/>
  <c r="I47" i="2" s="1"/>
  <c r="I46" i="2"/>
  <c r="I43" i="2"/>
  <c r="I40" i="2"/>
  <c r="I34" i="2"/>
  <c r="K34" i="2" s="1"/>
  <c r="I30" i="2"/>
  <c r="K30" i="2" s="1"/>
  <c r="I20" i="2"/>
  <c r="K20" i="2" s="1"/>
  <c r="I26" i="2"/>
  <c r="I25" i="2" s="1"/>
  <c r="I24" i="2" s="1"/>
  <c r="I45" i="2" l="1"/>
  <c r="K46" i="2"/>
  <c r="I95" i="2"/>
  <c r="K96" i="2"/>
  <c r="I42" i="2"/>
  <c r="K43" i="2"/>
  <c r="I67" i="2"/>
  <c r="K68" i="2"/>
  <c r="I92" i="2"/>
  <c r="K93" i="2"/>
  <c r="I125" i="2"/>
  <c r="K125" i="2" s="1"/>
  <c r="K126" i="2"/>
  <c r="I136" i="2"/>
  <c r="K136" i="2" s="1"/>
  <c r="K137" i="2"/>
  <c r="I204" i="2"/>
  <c r="K204" i="2" s="1"/>
  <c r="K205" i="2"/>
  <c r="K99" i="2"/>
  <c r="I141" i="2"/>
  <c r="K141" i="2" s="1"/>
  <c r="K142" i="2"/>
  <c r="I352" i="2"/>
  <c r="K353" i="2"/>
  <c r="I159" i="2"/>
  <c r="K159" i="2" s="1"/>
  <c r="K160" i="2"/>
  <c r="I190" i="2"/>
  <c r="K190" i="2" s="1"/>
  <c r="K191" i="2"/>
  <c r="I149" i="2"/>
  <c r="K149" i="2" s="1"/>
  <c r="K150" i="2"/>
  <c r="I58" i="2"/>
  <c r="K59" i="2"/>
  <c r="I61" i="2"/>
  <c r="K62" i="2"/>
  <c r="I165" i="2"/>
  <c r="K165" i="2" s="1"/>
  <c r="K168" i="2"/>
  <c r="I171" i="2"/>
  <c r="K171" i="2" s="1"/>
  <c r="K172" i="2"/>
  <c r="I339" i="2"/>
  <c r="K340" i="2"/>
  <c r="I39" i="2"/>
  <c r="K40" i="2"/>
  <c r="I64" i="2"/>
  <c r="K65" i="2"/>
  <c r="I117" i="2"/>
  <c r="K117" i="2" s="1"/>
  <c r="K118" i="2"/>
  <c r="I182" i="2"/>
  <c r="K182" i="2" s="1"/>
  <c r="K183" i="2"/>
  <c r="I146" i="2"/>
  <c r="K146" i="2" s="1"/>
  <c r="K147" i="2"/>
  <c r="I162" i="2"/>
  <c r="K162" i="2" s="1"/>
  <c r="K163" i="2"/>
  <c r="I18" i="2"/>
  <c r="K18" i="2" s="1"/>
  <c r="I78" i="2"/>
  <c r="K78" i="2" s="1"/>
  <c r="I107" i="2"/>
  <c r="K107" i="2" s="1"/>
  <c r="I75" i="2"/>
  <c r="I82" i="2"/>
  <c r="K82" i="2" s="1"/>
  <c r="I22" i="2"/>
  <c r="K22" i="2" s="1"/>
  <c r="I238" i="2"/>
  <c r="I237" i="2" l="1"/>
  <c r="K238" i="2"/>
  <c r="I38" i="2"/>
  <c r="K39" i="2"/>
  <c r="I60" i="2"/>
  <c r="K60" i="2" s="1"/>
  <c r="K61" i="2"/>
  <c r="I66" i="2"/>
  <c r="K66" i="2" s="1"/>
  <c r="K67" i="2"/>
  <c r="I94" i="2"/>
  <c r="K94" i="2" s="1"/>
  <c r="K95" i="2"/>
  <c r="I74" i="2"/>
  <c r="K74" i="2" s="1"/>
  <c r="K75" i="2"/>
  <c r="I63" i="2"/>
  <c r="K63" i="2" s="1"/>
  <c r="K64" i="2"/>
  <c r="I338" i="2"/>
  <c r="K338" i="2" s="1"/>
  <c r="K339" i="2"/>
  <c r="I57" i="2"/>
  <c r="K57" i="2" s="1"/>
  <c r="K58" i="2"/>
  <c r="I351" i="2"/>
  <c r="K352" i="2"/>
  <c r="I98" i="2"/>
  <c r="K98" i="2" s="1"/>
  <c r="I91" i="2"/>
  <c r="K92" i="2"/>
  <c r="I41" i="2"/>
  <c r="K41" i="2" s="1"/>
  <c r="K42" i="2"/>
  <c r="I44" i="2"/>
  <c r="K44" i="2" s="1"/>
  <c r="K45" i="2"/>
  <c r="I77" i="2"/>
  <c r="K77" i="2" s="1"/>
  <c r="I17" i="2"/>
  <c r="I97" i="2" l="1"/>
  <c r="K97" i="2" s="1"/>
  <c r="I337" i="2"/>
  <c r="K337" i="2" s="1"/>
  <c r="K351" i="2"/>
  <c r="K38" i="2"/>
  <c r="I29" i="2"/>
  <c r="I16" i="2"/>
  <c r="K17" i="2"/>
  <c r="K91" i="2"/>
  <c r="I90" i="2"/>
  <c r="I236" i="2"/>
  <c r="K237" i="2"/>
  <c r="I73" i="2"/>
  <c r="I15" i="2" l="1"/>
  <c r="K16" i="2"/>
  <c r="I72" i="2"/>
  <c r="K73" i="2"/>
  <c r="I235" i="2"/>
  <c r="K236" i="2"/>
  <c r="I89" i="2"/>
  <c r="K90" i="2"/>
  <c r="I28" i="2"/>
  <c r="K29" i="2"/>
  <c r="I71" i="2" l="1"/>
  <c r="K72" i="2"/>
  <c r="I88" i="2"/>
  <c r="K89" i="2"/>
  <c r="I27" i="2"/>
  <c r="K27" i="2" s="1"/>
  <c r="K28" i="2"/>
  <c r="I234" i="2"/>
  <c r="K234" i="2" s="1"/>
  <c r="K235" i="2"/>
  <c r="I14" i="2"/>
  <c r="K15" i="2"/>
  <c r="I87" i="2" l="1"/>
  <c r="K87" i="2" s="1"/>
  <c r="K88" i="2"/>
  <c r="I13" i="2"/>
  <c r="K14" i="2"/>
  <c r="I70" i="2"/>
  <c r="K71" i="2"/>
  <c r="I12" i="2" l="1"/>
  <c r="K12" i="2" s="1"/>
  <c r="K13" i="2"/>
  <c r="I69" i="2"/>
  <c r="K70" i="2"/>
  <c r="I420" i="2" l="1"/>
  <c r="K420" i="2" s="1"/>
  <c r="K69" i="2"/>
</calcChain>
</file>

<file path=xl/sharedStrings.xml><?xml version="1.0" encoding="utf-8"?>
<sst xmlns="http://schemas.openxmlformats.org/spreadsheetml/2006/main" count="6335" uniqueCount="409">
  <si>
    <t xml:space="preserve">Ведомственная структура расходов бюджета Почепского района </t>
  </si>
  <si>
    <t>(руб.)</t>
  </si>
  <si>
    <t>Наименование</t>
  </si>
  <si>
    <t>ГРБС</t>
  </si>
  <si>
    <t>Рз</t>
  </si>
  <si>
    <t>Пр</t>
  </si>
  <si>
    <t>ЦСР</t>
  </si>
  <si>
    <t>ВР</t>
  </si>
  <si>
    <t xml:space="preserve">на 2016 год  </t>
  </si>
  <si>
    <t>- Отдел образования администрации Почепского района</t>
  </si>
  <si>
    <t>00</t>
  </si>
  <si>
    <t>000</t>
  </si>
  <si>
    <t>НАЦИОНАЛЬНАЯ БЕЗОПАСНОСТЬ И ПРАВООХРАНИТЕЛЬНАЯ ДЕЯТЕЛЬНОСТЬ</t>
  </si>
  <si>
    <t>03</t>
  </si>
  <si>
    <t xml:space="preserve">Мероприятия по безопасности дорожного движения в Почепском районе </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</si>
  <si>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</si>
  <si>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</si>
  <si>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</si>
  <si>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</si>
  <si>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</si>
  <si>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</si>
  <si>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</si>
  <si>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</si>
  <si>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</si>
  <si>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</si>
  <si>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</si>
  <si>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</si>
  <si>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</si>
  <si>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</si>
  <si>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</si>
  <si>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</si>
  <si>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</si>
  <si>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</si>
  <si>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</si>
  <si>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</si>
  <si>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</si>
  <si>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</si>
  <si>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</si>
  <si>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</si>
  <si>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</si>
  <si>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</si>
  <si>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</si>
  <si>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</si>
  <si>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</si>
  <si>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</si>
  <si>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</si>
  <si>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</si>
  <si>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</si>
  <si>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</si>
  <si>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</si>
  <si>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</si>
  <si>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</si>
  <si>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</si>
  <si>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</si>
  <si>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</si>
  <si>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</si>
  <si>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</si>
  <si>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</si>
  <si>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</si>
  <si>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</si>
  <si>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</si>
  <si>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</si>
  <si>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</si>
  <si>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</si>
  <si>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</si>
  <si>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</si>
  <si>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</si>
  <si>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</si>
  <si>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</si>
  <si>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</si>
  <si>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</si>
  <si>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</si>
  <si>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</si>
  <si>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</si>
  <si>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</si>
  <si>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</si>
  <si>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</si>
  <si>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</si>
  <si>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</si>
  <si>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</si>
  <si>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</si>
  <si>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</si>
  <si>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</si>
  <si>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</si>
  <si>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</si>
  <si>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</si>
  <si>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</si>
  <si>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</si>
  <si>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</si>
  <si>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</si>
  <si>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</si>
  <si>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</si>
  <si>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содержание муниципального жилищного фонда в части расходов на содержание специалиста органов местного самоуправления</t>
  </si>
  <si>
    <t>На проведение капитального ремонта многоквартирных домов на территории Почепского района</t>
  </si>
  <si>
    <t>Коммунальное хозяйство</t>
  </si>
  <si>
    <t>Организация в границах поселения водоснабжения  населения, водоотведения в пределах полномочий, переданных на район</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</si>
  <si>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</si>
  <si>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</si>
  <si>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</si>
  <si>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</si>
  <si>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</si>
  <si>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</si>
  <si>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</si>
  <si>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</si>
  <si>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</si>
  <si>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</si>
  <si>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</si>
  <si>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</si>
  <si>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</si>
  <si>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</si>
  <si>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</si>
  <si>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</si>
  <si>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</si>
  <si>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</si>
  <si>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</si>
  <si>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</si>
  <si>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</si>
  <si>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</si>
  <si>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</si>
  <si>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</si>
  <si>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</si>
  <si>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Учреждения культуры, по полномочиям переданным району от поселений</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</si>
  <si>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</si>
  <si>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</si>
  <si>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</si>
  <si>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</si>
  <si>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</si>
  <si>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</si>
  <si>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</si>
  <si>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</si>
  <si>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</si>
  <si>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</si>
  <si>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</si>
  <si>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</si>
  <si>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</si>
  <si>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</si>
  <si>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</si>
  <si>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</si>
  <si>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</si>
  <si>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</si>
  <si>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</si>
  <si>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</si>
  <si>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</si>
  <si>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</si>
  <si>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</si>
  <si>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</si>
  <si>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</si>
  <si>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</si>
  <si>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</si>
  <si>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</si>
  <si>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</si>
  <si>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</si>
  <si>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</si>
  <si>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</si>
  <si>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</si>
  <si>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</si>
  <si>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</si>
  <si>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</si>
  <si>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</si>
  <si>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</si>
  <si>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</si>
  <si>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</si>
  <si>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</si>
  <si>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</si>
  <si>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 xml:space="preserve"> Субсидия на развитие сельского хозяйства и регулирование рынков сельскохозяйственной продукции, сырья и продовольствия Брянской области(2014-2020 годы) ПП "Устойчивое развитие сельских территорий"  софинансирование объектов капитальных вложений муниципальной собственности</t>
  </si>
  <si>
    <t xml:space="preserve"> Разработка схемы теплоснабжения</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</si>
  <si>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</si>
  <si>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</si>
  <si>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</si>
  <si>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</si>
  <si>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</si>
  <si>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</si>
  <si>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</si>
  <si>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</si>
  <si>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</si>
  <si>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</si>
  <si>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</si>
  <si>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</si>
  <si>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</si>
  <si>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</si>
  <si>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</si>
  <si>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</si>
  <si>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</si>
  <si>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</si>
  <si>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</si>
  <si>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</si>
  <si>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</si>
  <si>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</si>
  <si>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</si>
  <si>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</si>
  <si>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</si>
  <si>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</si>
  <si>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</si>
  <si>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</si>
  <si>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</si>
  <si>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</si>
  <si>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</si>
  <si>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</si>
  <si>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</si>
  <si>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руб.</t>
  </si>
  <si>
    <t>МП</t>
  </si>
  <si>
    <t>ППМП</t>
  </si>
  <si>
    <t>НР</t>
  </si>
  <si>
    <t>Управление муниципальными финансами Почепского района (2014-2017 гг.)</t>
  </si>
  <si>
    <t>Управление в сфере муниципальных финансов (2014-2017 гг.)</t>
  </si>
  <si>
    <t xml:space="preserve"> Финансовое управление администрации Почепского района</t>
  </si>
  <si>
    <t>Межбюджетные отношения с муниципальными образованиями (2014-2017 гг.)</t>
  </si>
  <si>
    <t>Реализация полномочий органа местного самоуправленияПочепского района (2014-2017 гг.)</t>
  </si>
  <si>
    <t>Подпрограмма "Выполнение функций администрации Почепского района" (2014-2017 годы)</t>
  </si>
  <si>
    <t>Подпрограмма "Поддержка агропромышленного  комплекса Почепского района" (2014-2017 годы)</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</si>
  <si>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</si>
  <si>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</si>
  <si>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</si>
  <si>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Развитие системы образования Почепского муниципального района на 2014-2017 гг.</t>
  </si>
  <si>
    <t>Развитие культуры Почепского района (2014-2017 гг.)</t>
  </si>
  <si>
    <t>Развитие дополнительного образования детей (2014-2017 гг.)</t>
  </si>
  <si>
    <t>- Отдел культуры администрации Почепского района</t>
  </si>
  <si>
    <t>Предоставление услуг в сфере культуры и искусства (2014-2017 гг.)</t>
  </si>
  <si>
    <t>Обеспечение деятельности подведомственных учреждений</t>
  </si>
  <si>
    <t>Управление в сфере культуры (2014-2017 гг.)</t>
  </si>
  <si>
    <t>Непрограммная деятельность</t>
  </si>
  <si>
    <t xml:space="preserve"> Распределение расходов районного бюджета по целевым статьям (муниципальным программам и непрограммным направлениям), группам видов расходов на 2016 год</t>
  </si>
  <si>
    <t xml:space="preserve">Распределение расходов из бюджета </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</si>
  <si>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</si>
  <si>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</si>
  <si>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</si>
  <si>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</si>
  <si>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</si>
  <si>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</si>
  <si>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</si>
  <si>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</si>
  <si>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 xml:space="preserve">Почепского района на 2016 год  </t>
  </si>
  <si>
    <t>0000000000</t>
  </si>
  <si>
    <t>0401118680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</si>
  <si>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</si>
  <si>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</si>
  <si>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</si>
  <si>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</si>
  <si>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</si>
  <si>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</si>
  <si>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</si>
  <si>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</si>
  <si>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</si>
  <si>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</si>
  <si>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</si>
  <si>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</si>
  <si>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</si>
  <si>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</si>
  <si>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</si>
  <si>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</si>
  <si>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</si>
  <si>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</si>
  <si>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</si>
  <si>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</si>
  <si>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</si>
  <si>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</si>
  <si>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</si>
  <si>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</si>
  <si>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</si>
  <si>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</si>
  <si>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</si>
  <si>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</si>
  <si>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</si>
  <si>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</si>
  <si>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</si>
  <si>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</si>
  <si>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</si>
  <si>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</si>
  <si>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</si>
  <si>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</si>
  <si>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</si>
  <si>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</si>
  <si>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</si>
  <si>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</si>
  <si>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</si>
  <si>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</si>
  <si>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</si>
  <si>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</si>
  <si>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</si>
  <si>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</si>
  <si>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0521111460</t>
  </si>
  <si>
    <t>0521114210</t>
  </si>
  <si>
    <t>0531110040</t>
  </si>
  <si>
    <t>0311110010</t>
  </si>
  <si>
    <t>0311110040</t>
  </si>
  <si>
    <t>0301218630</t>
  </si>
  <si>
    <t>0301251200</t>
  </si>
  <si>
    <t>0311110110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</si>
  <si>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</si>
  <si>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</si>
  <si>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</si>
  <si>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</si>
  <si>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</si>
  <si>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</si>
  <si>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</si>
  <si>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</si>
  <si>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</si>
  <si>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</si>
  <si>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</si>
  <si>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</si>
  <si>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</si>
  <si>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</si>
  <si>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</si>
  <si>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</si>
  <si>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</si>
  <si>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</si>
  <si>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</si>
  <si>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</si>
  <si>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</si>
  <si>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</si>
  <si>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</si>
  <si>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</si>
  <si>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0301218650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</si>
  <si>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</si>
  <si>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</si>
  <si>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</si>
  <si>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</si>
  <si>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</si>
  <si>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</si>
  <si>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</si>
  <si>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</si>
  <si>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</si>
  <si>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</si>
  <si>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</si>
  <si>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</si>
  <si>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</si>
  <si>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</si>
  <si>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</si>
  <si>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</si>
  <si>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</si>
  <si>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</si>
  <si>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18650</t>
  </si>
  <si>
    <t>18620</t>
  </si>
  <si>
    <t>18700</t>
  </si>
  <si>
    <t>18710</t>
  </si>
  <si>
    <t>18720</t>
  </si>
  <si>
    <t>11270</t>
  </si>
  <si>
    <t>10040</t>
  </si>
  <si>
    <t>12090</t>
  </si>
  <si>
    <t>18680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</si>
  <si>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</si>
  <si>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</si>
  <si>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</si>
  <si>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</si>
  <si>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</si>
  <si>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</si>
  <si>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</si>
  <si>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 xml:space="preserve"> Разработка схемы водо-теплоснабжения</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</si>
  <si>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</si>
  <si>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</si>
  <si>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</si>
  <si>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</si>
  <si>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</si>
  <si>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</si>
  <si>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</si>
  <si>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</si>
  <si>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</si>
  <si>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03012S8450</t>
  </si>
  <si>
    <t>Софинансирование компенсации муниципального района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</si>
  <si>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ТРАНСПОРТ</t>
  </si>
  <si>
    <t>S8450</t>
  </si>
  <si>
    <t>630</t>
  </si>
  <si>
    <t>Субсидии некоммерческим организациям (за исключением государственных (муниципальных)учреждений)</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</si>
  <si>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</si>
  <si>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</si>
  <si>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</si>
  <si>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</si>
  <si>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</si>
  <si>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</si>
  <si>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Приложение №3</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</si>
  <si>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</si>
  <si>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</si>
  <si>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</si>
  <si>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</si>
  <si>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</si>
  <si>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</si>
  <si>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</si>
  <si>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</si>
  <si>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</si>
  <si>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</si>
  <si>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</si>
  <si>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</si>
  <si>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</si>
  <si>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</si>
  <si>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</si>
  <si>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</si>
  <si>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</si>
  <si>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</si>
  <si>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</si>
  <si>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</si>
  <si>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</si>
  <si>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</si>
  <si>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</si>
  <si>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</si>
  <si>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Утверждено на 2016 год</t>
  </si>
  <si>
    <t>% исполнения к уточненному плану</t>
  </si>
  <si>
    <t>Уточненный план на 2016 год</t>
  </si>
  <si>
    <t>Исполнено за 1 квартал 2016 года</t>
  </si>
  <si>
    <t>Исполнено за 1 полугодие 2016 года</t>
  </si>
  <si>
    <t>0301218750</t>
  </si>
  <si>
    <t>Членские взносы в ассоциации муниципальных образований</t>
  </si>
  <si>
    <t>18750</t>
  </si>
  <si>
    <t>Приложение №2</t>
  </si>
  <si>
    <t>к постановлению администрации Почепского района</t>
  </si>
  <si>
    <t xml:space="preserve">  за 1 квартал 2016 г."</t>
  </si>
  <si>
    <t xml:space="preserve">"Об утверждении отчета об исполнении районного  бюджета </t>
  </si>
  <si>
    <t xml:space="preserve"> за 1 квартал 2016 г."</t>
  </si>
  <si>
    <t xml:space="preserve">от «20».04.2016 г. № 239 </t>
  </si>
  <si>
    <t>от «20».04.2016 г. № 239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</si>
</sst>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54"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sz val="8"/>
      <name val="Arial Cyr"/>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b/>
      <sz val="8"/>
      <name val="Arial Cyr"/>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50"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601">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49" fontId="19" fillId="0" borderId="10" xfId="42" applyNumberFormat="1" applyFont="1" applyBorder="1" applyAlignment="1">
      <alignment horizontal="center" vertical="center"/>
    </xf>
    <xf numFmtId="0" fontId="19" fillId="0" borderId="10" xfId="42" applyFont="1" applyBorder="1" applyAlignment="1">
      <alignment horizontal="center" vertical="center"/>
    </xf>
    <xf numFmtId="0" fontId="20" fillId="0" borderId="10" xfId="42" applyFont="1" applyBorder="1" applyAlignment="1">
      <alignment horizontal="center" vertical="center" wrapText="1"/>
    </xf>
    <xf numFmtId="43" fontId="18" fillId="0" borderId="0" xfId="48" applyFont="1" applyBorder="1" applyAlignment="1">
      <alignment horizontal="right"/>
    </xf>
    <xf numFmtId="0" fontId="19" fillId="0" borderId="10" xfId="42" applyFont="1" applyBorder="1" applyAlignment="1">
      <alignment horizont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0" fontId="21" fillId="0" borderId="0" xfId="42" quotePrefix="1" applyFont="1" applyBorder="1" applyAlignment="1">
      <alignment horizontal="center" wrapText="1"/>
    </xf>
    <xf numFmtId="49" fontId="26" fillId="0" borderId="0" xfId="42" applyNumberFormat="1" applyFont="1" applyBorder="1" applyAlignment="1">
      <alignment horizontal="right" vertical="center"/>
    </xf>
    <xf numFmtId="0" fontId="29" fillId="34" borderId="0" xfId="42" applyFont="1" applyFill="1" applyBorder="1" applyAlignment="1">
      <alignment wrapText="1"/>
    </xf>
    <xf numFmtId="0" fontId="43" fillId="0" borderId="0" xfId="42" applyFont="1" applyBorder="1" applyAlignment="1">
      <alignment horizontal="left" wrapText="1"/>
    </xf>
    <xf numFmtId="0" fontId="18" fillId="0" borderId="0" xfId="42" quotePrefix="1" applyFont="1" applyBorder="1" applyAlignment="1">
      <alignment horizontal="right"/>
    </xf>
    <xf numFmtId="0" fontId="38" fillId="0" borderId="0" xfId="42" applyFont="1" applyFill="1" applyBorder="1" applyAlignment="1">
      <alignment horizontal="left" wrapText="1"/>
    </xf>
    <xf numFmtId="49" fontId="18" fillId="0" borderId="0" xfId="42" quotePrefix="1" applyNumberFormat="1" applyFont="1" applyBorder="1" applyAlignment="1">
      <alignment horizontal="right"/>
    </xf>
    <xf numFmtId="43" fontId="18" fillId="0" borderId="0" xfId="48" applyFont="1" applyBorder="1" applyAlignment="1">
      <alignment horizontal="right"/>
    </xf>
    <xf numFmtId="0" fontId="34" fillId="0" borderId="0" xfId="42" applyFont="1" applyBorder="1" applyAlignment="1">
      <alignment horizontal="center" wrapText="1"/>
    </xf>
    <xf numFmtId="0" fontId="44"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43" fontId="26" fillId="0" borderId="0" xfId="48" applyFont="1" applyBorder="1" applyAlignment="1">
      <alignment horizontal="right"/>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2" fillId="34"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43" fontId="18" fillId="0" borderId="0" xfId="48" applyFont="1" applyBorder="1" applyAlignment="1">
      <alignment horizontal="center"/>
    </xf>
    <xf numFmtId="43" fontId="18" fillId="0" borderId="0" xfId="48" applyFont="1" applyFill="1" applyBorder="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49" fontId="26" fillId="0" borderId="0" xfId="42" applyNumberFormat="1" applyFont="1" applyBorder="1" applyAlignment="1">
      <alignment horizontal="right" vertical="center"/>
    </xf>
    <xf numFmtId="0" fontId="41" fillId="0" borderId="0" xfId="42" applyFont="1" applyBorder="1" applyAlignment="1">
      <alignment wrapText="1"/>
    </xf>
    <xf numFmtId="0" fontId="41" fillId="0" borderId="0" xfId="42" applyFont="1" applyBorder="1" applyAlignment="1">
      <alignment horizontal="left" wrapText="1"/>
    </xf>
    <xf numFmtId="0" fontId="41" fillId="0" borderId="0" xfId="42" applyFont="1" applyBorder="1" applyAlignment="1">
      <alignment horizontal="center" wrapText="1"/>
    </xf>
    <xf numFmtId="43" fontId="18" fillId="0" borderId="0" xfId="48" applyFont="1" applyBorder="1" applyAlignment="1">
      <alignment horizontal="right"/>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40" fillId="0" borderId="0" xfId="42" applyFont="1" applyFill="1" applyBorder="1" applyAlignment="1">
      <alignment horizontal="left" wrapText="1"/>
    </xf>
    <xf numFmtId="43" fontId="26" fillId="0" borderId="0" xfId="48" applyFont="1" applyBorder="1"/>
    <xf numFmtId="43" fontId="18" fillId="0" borderId="0" xfId="48" applyFont="1" applyBorder="1"/>
    <xf numFmtId="43" fontId="26" fillId="0" borderId="0" xfId="48" applyFont="1" applyBorder="1" applyAlignment="1">
      <alignment vertical="center"/>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applyFont="1" applyFill="1" applyBorder="1"/>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2" fillId="0" borderId="0" xfId="42" applyFont="1" applyBorder="1"/>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43" fontId="18" fillId="0" borderId="0" xfId="48" applyFont="1" applyBorder="1"/>
    <xf numFmtId="0" fontId="31" fillId="0" borderId="0" xfId="42" applyFont="1" applyFill="1" applyBorder="1" applyAlignment="1">
      <alignment horizontal="center" wrapText="1"/>
    </xf>
    <xf numFmtId="0" fontId="41"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26" fillId="0" borderId="0" xfId="48" applyFont="1" applyBorder="1"/>
    <xf numFmtId="49" fontId="22" fillId="0" borderId="0" xfId="42" applyNumberFormat="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26" fillId="0" borderId="0" xfId="42" applyNumberFormat="1" applyFont="1" applyBorder="1" applyAlignment="1">
      <alignment horizontal="right" vertical="center"/>
    </xf>
    <xf numFmtId="0" fontId="43" fillId="0" borderId="0" xfId="42" applyFont="1" applyBorder="1" applyAlignment="1">
      <alignment horizontal="left" wrapText="1"/>
    </xf>
    <xf numFmtId="0" fontId="43" fillId="0" borderId="0" xfId="42" applyFont="1" applyFill="1" applyAlignment="1">
      <alignment horizontal="left" wrapText="1"/>
    </xf>
    <xf numFmtId="43" fontId="18" fillId="0" borderId="0" xfId="48" applyFont="1" applyBorder="1" applyAlignment="1">
      <alignment horizontal="right"/>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49" fontId="28" fillId="0" borderId="0" xfId="42" applyNumberFormat="1" applyFont="1" applyFill="1" applyBorder="1" applyAlignment="1">
      <alignment horizontal="right" vertical="center"/>
    </xf>
    <xf numFmtId="0" fontId="26" fillId="0" borderId="0" xfId="42" quotePrefix="1" applyFont="1" applyBorder="1" applyAlignment="1">
      <alignment horizontal="right" vertical="center"/>
    </xf>
    <xf numFmtId="49" fontId="26" fillId="0" borderId="0" xfId="42" quotePrefix="1" applyNumberFormat="1" applyFont="1" applyBorder="1" applyAlignment="1">
      <alignment horizontal="right" vertical="center"/>
    </xf>
    <xf numFmtId="0" fontId="21" fillId="0" borderId="0" xfId="42" quotePrefix="1" applyNumberFormat="1" applyFont="1" applyBorder="1" applyAlignment="1">
      <alignment horizontal="center" wrapText="1"/>
    </xf>
    <xf numFmtId="0" fontId="26" fillId="0" borderId="0" xfId="42" applyNumberFormat="1" applyFont="1" applyBorder="1" applyAlignment="1">
      <alignment horizontal="right" vertical="center"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42" fillId="0" borderId="0" xfId="42" applyFont="1" applyBorder="1" applyAlignment="1">
      <alignment horizontal="center" wrapText="1"/>
    </xf>
    <xf numFmtId="49" fontId="26" fillId="0" borderId="0" xfId="42" applyNumberFormat="1" applyFont="1" applyBorder="1" applyAlignment="1">
      <alignment horizontal="right" vertical="center"/>
    </xf>
    <xf numFmtId="0" fontId="43" fillId="0" borderId="0" xfId="42" applyFont="1" applyBorder="1" applyAlignment="1">
      <alignment wrapText="1"/>
    </xf>
    <xf numFmtId="0" fontId="18" fillId="0" borderId="0" xfId="42" quotePrefix="1" applyFont="1" applyBorder="1" applyAlignment="1">
      <alignment horizontal="right"/>
    </xf>
    <xf numFmtId="0" fontId="18" fillId="0" borderId="0" xfId="42" quotePrefix="1" applyFont="1" applyFill="1" applyBorder="1" applyAlignment="1">
      <alignment horizontal="right"/>
    </xf>
    <xf numFmtId="49" fontId="18" fillId="0" borderId="0" xfId="42" quotePrefix="1" applyNumberFormat="1" applyFont="1" applyBorder="1" applyAlignment="1">
      <alignment horizontal="right"/>
    </xf>
    <xf numFmtId="0" fontId="41" fillId="0" borderId="0" xfId="42" applyFont="1" applyBorder="1" applyAlignment="1">
      <alignment horizontal="center" wrapText="1"/>
    </xf>
    <xf numFmtId="43" fontId="18" fillId="0" borderId="0" xfId="48" applyFont="1" applyBorder="1" applyAlignment="1">
      <alignment horizontal="right"/>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40"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9" fillId="0" borderId="0" xfId="42" applyNumberFormat="1" applyFont="1" applyBorder="1" applyAlignment="1">
      <alignment horizontal="left"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43" fontId="18" fillId="0" borderId="0" xfId="48" applyFont="1" applyBorder="1" applyAlignment="1">
      <alignment horizontal="right" vertical="center"/>
    </xf>
    <xf numFmtId="0" fontId="23" fillId="0" borderId="0" xfId="42" applyFont="1" applyFill="1" applyBorder="1" applyAlignment="1">
      <alignment horizontal="left"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49" fontId="26" fillId="0" borderId="0" xfId="42" applyNumberFormat="1" applyFont="1" applyBorder="1" applyAlignment="1">
      <alignment horizontal="right" vertical="center"/>
    </xf>
    <xf numFmtId="43" fontId="18" fillId="0" borderId="0" xfId="48" applyFont="1" applyBorder="1" applyAlignment="1">
      <alignment horizontal="right"/>
    </xf>
    <xf numFmtId="0" fontId="31" fillId="0" borderId="0" xfId="42"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vertical="center"/>
    </xf>
    <xf numFmtId="0" fontId="21" fillId="0" borderId="0" xfId="42" quotePrefix="1" applyFont="1" applyBorder="1" applyAlignment="1">
      <alignment horizontal="center" wrapText="1"/>
    </xf>
    <xf numFmtId="49" fontId="26" fillId="0" borderId="0" xfId="42" quotePrefix="1" applyNumberFormat="1" applyFont="1" applyFill="1" applyBorder="1" applyAlignment="1">
      <alignment horizontal="right" vertical="center"/>
    </xf>
    <xf numFmtId="49" fontId="26" fillId="0" borderId="0" xfId="42" applyNumberFormat="1" applyFont="1" applyBorder="1" applyAlignment="1">
      <alignment horizontal="right" vertical="center"/>
    </xf>
    <xf numFmtId="0" fontId="25" fillId="0" borderId="0" xfId="42" applyFont="1" applyBorder="1" applyAlignment="1">
      <alignment horizontal="center" wrapText="1"/>
    </xf>
    <xf numFmtId="0" fontId="43" fillId="0" borderId="0" xfId="42" applyFont="1" applyBorder="1" applyAlignment="1">
      <alignment horizontal="left" wrapText="1"/>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2" fillId="0" borderId="0" xfId="42" applyFont="1" applyBorder="1" applyAlignment="1">
      <alignment horizontal="right" wrapText="1"/>
    </xf>
    <xf numFmtId="49" fontId="22" fillId="0" borderId="0" xfId="42" applyNumberFormat="1" applyFont="1" applyBorder="1" applyAlignment="1">
      <alignment horizontal="right" vertical="center"/>
    </xf>
    <xf numFmtId="49" fontId="28" fillId="0" borderId="0" xfId="42" applyNumberFormat="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49" fontId="28" fillId="0" borderId="0" xfId="42" quotePrefix="1" applyNumberFormat="1" applyFont="1" applyFill="1" applyBorder="1" applyAlignment="1">
      <alignment horizontal="right" vertical="center"/>
    </xf>
    <xf numFmtId="49" fontId="28" fillId="0" borderId="0" xfId="42" applyNumberFormat="1" applyFont="1" applyBorder="1" applyAlignment="1">
      <alignment horizontal="right" vertical="center"/>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49" fontId="26" fillId="0" borderId="0" xfId="42" quotePrefix="1" applyNumberFormat="1" applyFont="1" applyBorder="1" applyAlignment="1">
      <alignment horizontal="right" vertical="center"/>
    </xf>
    <xf numFmtId="0" fontId="28" fillId="0" borderId="0" xfId="42" quotePrefix="1" applyFont="1" applyBorder="1" applyAlignment="1">
      <alignment horizontal="right" vertical="center"/>
    </xf>
    <xf numFmtId="49" fontId="28" fillId="0" borderId="0" xfId="42" quotePrefix="1" applyNumberFormat="1" applyFont="1" applyBorder="1" applyAlignment="1">
      <alignment horizontal="right" vertical="center"/>
    </xf>
    <xf numFmtId="49" fontId="22" fillId="0" borderId="0" xfId="42" quotePrefix="1" applyNumberFormat="1" applyFont="1" applyBorder="1" applyAlignment="1">
      <alignment horizontal="right" vertical="center"/>
    </xf>
    <xf numFmtId="0" fontId="22" fillId="0" borderId="0" xfId="42" quotePrefix="1" applyFont="1" applyBorder="1" applyAlignment="1">
      <alignment horizontal="right" vertical="center"/>
    </xf>
    <xf numFmtId="43" fontId="26" fillId="0" borderId="0" xfId="48" applyFont="1" applyBorder="1" applyAlignment="1">
      <alignment horizontal="right"/>
    </xf>
    <xf numFmtId="43" fontId="18" fillId="0" borderId="0" xfId="48" applyFont="1" applyBorder="1" applyAlignment="1">
      <alignment horizontal="right"/>
    </xf>
    <xf numFmtId="0" fontId="18" fillId="0" borderId="0" xfId="42"/>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0" fontId="31" fillId="0" borderId="0" xfId="42" applyFont="1" applyBorder="1" applyAlignment="1">
      <alignment horizontal="right"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applyNumberFormat="1" applyFont="1" applyFill="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49" fontId="26" fillId="0" borderId="0" xfId="42" applyNumberFormat="1" applyFont="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3" fillId="0" borderId="0" xfId="42" applyFont="1" applyFill="1" applyBorder="1" applyAlignment="1">
      <alignment horizontal="left" wrapText="1"/>
    </xf>
    <xf numFmtId="49" fontId="18" fillId="0" borderId="0" xfId="42" applyNumberFormat="1" applyFont="1" applyBorder="1" applyAlignment="1">
      <alignment horizontal="center"/>
    </xf>
    <xf numFmtId="0" fontId="41" fillId="0" borderId="0" xfId="42" applyFont="1" applyBorder="1" applyAlignment="1">
      <alignment wrapText="1"/>
    </xf>
    <xf numFmtId="0" fontId="43" fillId="0" borderId="0" xfId="42" applyFont="1" applyBorder="1" applyAlignment="1">
      <alignment wrapText="1"/>
    </xf>
    <xf numFmtId="0" fontId="43" fillId="0" borderId="0" xfId="42" applyFont="1" applyBorder="1" applyAlignment="1">
      <alignment horizontal="left" wrapText="1"/>
    </xf>
    <xf numFmtId="0" fontId="43" fillId="34" borderId="0" xfId="42" applyFont="1" applyFill="1" applyBorder="1" applyAlignment="1">
      <alignment horizontal="left" wrapText="1"/>
    </xf>
    <xf numFmtId="0" fontId="43" fillId="33" borderId="0" xfId="42" applyFont="1" applyFill="1" applyBorder="1" applyAlignment="1">
      <alignment wrapText="1"/>
    </xf>
    <xf numFmtId="0" fontId="43" fillId="0" borderId="0" xfId="42" applyFont="1" applyFill="1" applyBorder="1" applyAlignment="1">
      <alignment wrapText="1"/>
    </xf>
    <xf numFmtId="0" fontId="45" fillId="0" borderId="0" xfId="42" applyFont="1" applyFill="1" applyBorder="1" applyAlignment="1">
      <alignment wrapText="1"/>
    </xf>
    <xf numFmtId="0" fontId="46" fillId="0" borderId="0" xfId="42" applyFont="1" applyFill="1" applyBorder="1" applyAlignment="1">
      <alignment horizontal="left" wrapText="1"/>
    </xf>
    <xf numFmtId="0" fontId="43" fillId="0" borderId="0" xfId="42" applyFont="1" applyFill="1" applyAlignment="1">
      <alignment horizontal="left" wrapText="1"/>
    </xf>
    <xf numFmtId="0" fontId="18" fillId="0" borderId="0" xfId="42" quotePrefix="1" applyFont="1" applyFill="1" applyBorder="1" applyAlignment="1">
      <alignment horizontal="right"/>
    </xf>
    <xf numFmtId="0" fontId="40" fillId="0" borderId="0" xfId="42" applyFont="1" applyBorder="1" applyAlignment="1">
      <alignment horizontal="left" wrapText="1"/>
    </xf>
    <xf numFmtId="43" fontId="18" fillId="0" borderId="0" xfId="48" applyFont="1" applyBorder="1" applyAlignment="1">
      <alignment horizontal="right"/>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9" fontId="22" fillId="0" borderId="0" xfId="42" applyNumberFormat="1" applyFont="1" applyAlignment="1"/>
    <xf numFmtId="0" fontId="22" fillId="0" borderId="0" xfId="42" applyNumberFormat="1" applyFont="1" applyBorder="1" applyAlignment="1">
      <alignment horizontal="right"/>
    </xf>
    <xf numFmtId="0" fontId="26" fillId="0" borderId="0" xfId="42" quotePrefix="1" applyNumberFormat="1" applyFont="1" applyBorder="1" applyAlignment="1">
      <alignment horizontal="right"/>
    </xf>
    <xf numFmtId="49" fontId="22" fillId="0" borderId="0" xfId="42" applyNumberFormat="1" applyFont="1" applyAlignment="1">
      <alignment horizontal="center"/>
    </xf>
    <xf numFmtId="43" fontId="26" fillId="0" borderId="0" xfId="48" applyFont="1" applyBorder="1" applyAlignment="1">
      <alignment horizontal="right"/>
    </xf>
    <xf numFmtId="43" fontId="28" fillId="0" borderId="0" xfId="48" applyFont="1" applyBorder="1" applyAlignment="1">
      <alignment horizontal="center" wrapText="1"/>
    </xf>
    <xf numFmtId="43" fontId="28" fillId="0" borderId="0" xfId="48" applyFont="1" applyAlignment="1"/>
    <xf numFmtId="43" fontId="28" fillId="0" borderId="0" xfId="48" applyFont="1"/>
    <xf numFmtId="43" fontId="22" fillId="0" borderId="0" xfId="48" applyFont="1"/>
    <xf numFmtId="0" fontId="43"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3" fontId="26" fillId="0" borderId="0" xfId="48" applyFont="1"/>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3" fillId="0" borderId="0" xfId="42" applyNumberFormat="1" applyFont="1" applyBorder="1" applyAlignment="1">
      <alignment wrapText="1"/>
    </xf>
    <xf numFmtId="43" fontId="28" fillId="0" borderId="0" xfId="48" applyFont="1" applyAlignment="1">
      <alignment horizontal="center"/>
    </xf>
    <xf numFmtId="0" fontId="39"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43" fontId="18" fillId="0" borderId="0" xfId="48" applyFont="1" applyFill="1" applyBorder="1" applyAlignment="1">
      <alignment horizontal="right"/>
    </xf>
    <xf numFmtId="43" fontId="26" fillId="0" borderId="0" xfId="48" applyFont="1" applyFill="1" applyBorder="1" applyAlignment="1">
      <alignment horizontal="right"/>
    </xf>
    <xf numFmtId="164" fontId="37" fillId="0" borderId="0" xfId="42" applyNumberFormat="1" applyFont="1" applyBorder="1" applyAlignment="1">
      <alignment horizontal="right"/>
    </xf>
    <xf numFmtId="0" fontId="47"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3" fillId="0" borderId="0" xfId="42" applyFont="1" applyFill="1" applyBorder="1" applyAlignment="1">
      <alignment horizontal="left" wrapText="1"/>
    </xf>
    <xf numFmtId="0" fontId="41" fillId="0" borderId="0" xfId="42" applyFont="1" applyBorder="1" applyAlignment="1">
      <alignment wrapText="1"/>
    </xf>
    <xf numFmtId="0" fontId="43" fillId="0" borderId="0" xfId="42" applyFont="1" applyBorder="1" applyAlignment="1">
      <alignment wrapText="1"/>
    </xf>
    <xf numFmtId="0" fontId="29" fillId="34" borderId="0" xfId="42" applyFont="1" applyFill="1" applyBorder="1" applyAlignment="1">
      <alignment wrapText="1"/>
    </xf>
    <xf numFmtId="0" fontId="43" fillId="0" borderId="0" xfId="42" applyFont="1" applyBorder="1" applyAlignment="1">
      <alignment horizontal="left" wrapText="1"/>
    </xf>
    <xf numFmtId="0" fontId="18" fillId="0" borderId="0" xfId="42" quotePrefix="1" applyFont="1" applyBorder="1" applyAlignment="1">
      <alignment horizontal="right"/>
    </xf>
    <xf numFmtId="0" fontId="43" fillId="0" borderId="0" xfId="42" applyFont="1" applyFill="1" applyAlignment="1">
      <alignment horizontal="left" wrapText="1"/>
    </xf>
    <xf numFmtId="0" fontId="18" fillId="0" borderId="0" xfId="42" quotePrefix="1" applyFont="1" applyFill="1" applyBorder="1" applyAlignment="1">
      <alignment horizontal="right"/>
    </xf>
    <xf numFmtId="0" fontId="38"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1" fillId="0" borderId="0" xfId="42" applyFont="1" applyBorder="1" applyAlignment="1">
      <alignment horizontal="left" wrapText="1"/>
    </xf>
    <xf numFmtId="0" fontId="41" fillId="0" borderId="0" xfId="42" applyFont="1" applyBorder="1" applyAlignment="1">
      <alignment horizontal="center" wrapText="1"/>
    </xf>
    <xf numFmtId="0" fontId="26" fillId="0" borderId="0" xfId="42" applyFont="1" applyFill="1" applyBorder="1"/>
    <xf numFmtId="43" fontId="18" fillId="0" borderId="0" xfId="48" applyFont="1"/>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40"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4"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0" fontId="18" fillId="0" borderId="0" xfId="42" applyNumberFormat="1" applyBorder="1" applyAlignment="1">
      <alignment horizontal="right"/>
    </xf>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1" fillId="0" borderId="0" xfId="42" applyNumberFormat="1" applyFont="1" applyBorder="1" applyAlignment="1">
      <alignment horizontal="right"/>
    </xf>
    <xf numFmtId="0" fontId="41" fillId="0" borderId="0" xfId="42" quotePrefix="1" applyFont="1" applyBorder="1" applyAlignment="1">
      <alignment horizontal="right"/>
    </xf>
    <xf numFmtId="49" fontId="41" fillId="0" borderId="0" xfId="42" quotePrefix="1" applyNumberFormat="1" applyFont="1" applyBorder="1" applyAlignment="1">
      <alignment horizontal="right"/>
    </xf>
    <xf numFmtId="0" fontId="32" fillId="0" borderId="0" xfId="42" applyFont="1" applyAlignment="1">
      <alignment wrapText="1"/>
    </xf>
    <xf numFmtId="0" fontId="41"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8" fillId="0" borderId="0" xfId="42" applyFont="1" applyBorder="1" applyAlignment="1">
      <alignment horizontal="left" wrapText="1"/>
    </xf>
    <xf numFmtId="0" fontId="48"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0" fontId="43"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0" fontId="26" fillId="0" borderId="0" xfId="42" quotePrefix="1" applyNumberFormat="1" applyFont="1" applyBorder="1" applyAlignment="1">
      <alignment horizontal="right" vertical="center"/>
    </xf>
    <xf numFmtId="43" fontId="26" fillId="0" borderId="0" xfId="48" applyFont="1"/>
    <xf numFmtId="0" fontId="29" fillId="0" borderId="0" xfId="42" applyNumberFormat="1" applyFont="1" applyBorder="1" applyAlignment="1">
      <alignment wrapText="1"/>
    </xf>
    <xf numFmtId="0" fontId="28" fillId="0" borderId="0" xfId="42" quotePrefix="1" applyFont="1" applyBorder="1" applyAlignment="1">
      <alignment horizontal="right" vertical="center"/>
    </xf>
    <xf numFmtId="49" fontId="22" fillId="0" borderId="0" xfId="42" quotePrefix="1" applyNumberFormat="1" applyFont="1" applyBorder="1" applyAlignment="1">
      <alignment horizontal="right" vertical="center"/>
    </xf>
    <xf numFmtId="49" fontId="49" fillId="0" borderId="0" xfId="42" applyNumberFormat="1" applyFont="1" applyBorder="1" applyAlignment="1">
      <alignment horizontal="right"/>
    </xf>
    <xf numFmtId="0" fontId="49" fillId="0" borderId="0" xfId="42" quotePrefix="1" applyFont="1" applyBorder="1" applyAlignment="1">
      <alignment horizontal="right"/>
    </xf>
    <xf numFmtId="49" fontId="49"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1"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49" fontId="22" fillId="0" borderId="0" xfId="42" applyNumberFormat="1" applyFont="1" applyAlignment="1">
      <alignment horizontal="center"/>
    </xf>
    <xf numFmtId="0" fontId="19" fillId="0" borderId="0" xfId="42" applyFont="1" applyAlignment="1">
      <alignment horizontal="center" wrapText="1"/>
    </xf>
    <xf numFmtId="43" fontId="0" fillId="0" borderId="0" xfId="48" applyFont="1"/>
    <xf numFmtId="0" fontId="38" fillId="0" borderId="0" xfId="42" applyFont="1" applyBorder="1" applyAlignment="1">
      <alignment wrapText="1"/>
    </xf>
    <xf numFmtId="0" fontId="40" fillId="0" borderId="0" xfId="42" applyFont="1" applyBorder="1" applyAlignment="1">
      <alignment wrapText="1"/>
    </xf>
    <xf numFmtId="49" fontId="41" fillId="0" borderId="0" xfId="42" applyNumberFormat="1" applyFont="1" applyBorder="1" applyAlignment="1">
      <alignment horizontal="center"/>
    </xf>
    <xf numFmtId="0" fontId="51"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49" fontId="22" fillId="0" borderId="0" xfId="42" applyNumberFormat="1" applyFont="1" applyAlignment="1">
      <alignment horizontal="center"/>
    </xf>
    <xf numFmtId="0" fontId="19" fillId="0" borderId="0" xfId="42" applyFont="1" applyAlignment="1">
      <alignment horizontal="center" wrapText="1"/>
    </xf>
    <xf numFmtId="49" fontId="22" fillId="0" borderId="0" xfId="42" applyNumberFormat="1" applyFont="1" applyAlignment="1">
      <alignment horizontal="center" wrapText="1"/>
    </xf>
    <xf numFmtId="164" fontId="39" fillId="0" borderId="10" xfId="0" applyNumberFormat="1" applyFont="1" applyBorder="1" applyAlignment="1">
      <alignment horizontal="center" vertical="center" wrapText="1"/>
    </xf>
    <xf numFmtId="0" fontId="39" fillId="0" borderId="10" xfId="0" applyFont="1" applyBorder="1" applyAlignment="1">
      <alignment horizontal="center" vertical="center" wrapText="1"/>
    </xf>
    <xf numFmtId="0" fontId="20" fillId="0" borderId="10" xfId="0" applyFont="1" applyBorder="1" applyAlignment="1">
      <alignment horizontal="center" vertical="center" wrapText="1"/>
    </xf>
    <xf numFmtId="1" fontId="37" fillId="0" borderId="10" xfId="0" applyNumberFormat="1" applyFont="1" applyBorder="1" applyAlignment="1">
      <alignment horizontal="center" vertical="center" wrapText="1"/>
    </xf>
    <xf numFmtId="0" fontId="37" fillId="0" borderId="10" xfId="0" applyFont="1" applyBorder="1" applyAlignment="1">
      <alignment horizontal="center"/>
    </xf>
    <xf numFmtId="0" fontId="20" fillId="0" borderId="10" xfId="0" applyFont="1" applyBorder="1" applyAlignment="1">
      <alignment horizontal="center" vertical="center"/>
    </xf>
    <xf numFmtId="0" fontId="37" fillId="0" borderId="10" xfId="0" applyFont="1" applyBorder="1" applyAlignment="1">
      <alignment horizontal="center" vertical="center"/>
    </xf>
    <xf numFmtId="165" fontId="28" fillId="0" borderId="0" xfId="48" applyNumberFormat="1" applyFont="1" applyBorder="1" applyAlignment="1">
      <alignment horizontal="center" wrapText="1"/>
    </xf>
    <xf numFmtId="165" fontId="18" fillId="0" borderId="0" xfId="48" applyNumberFormat="1" applyFont="1" applyBorder="1" applyAlignment="1">
      <alignment horizontal="center" wrapText="1"/>
    </xf>
    <xf numFmtId="164" fontId="0" fillId="0" borderId="0" xfId="0" applyNumberFormat="1"/>
    <xf numFmtId="164" fontId="0" fillId="0" borderId="0" xfId="0" applyNumberFormat="1" applyAlignment="1">
      <alignment vertical="center"/>
    </xf>
    <xf numFmtId="164" fontId="16" fillId="0" borderId="0" xfId="0" applyNumberFormat="1" applyFont="1" applyAlignment="1">
      <alignment vertical="center"/>
    </xf>
    <xf numFmtId="164" fontId="16" fillId="0" borderId="0" xfId="0" applyNumberFormat="1" applyFont="1"/>
    <xf numFmtId="0" fontId="19" fillId="0" borderId="0" xfId="42" applyFont="1" applyAlignment="1">
      <alignment horizontal="center" wrapText="1"/>
    </xf>
    <xf numFmtId="0" fontId="52" fillId="0" borderId="0" xfId="0" applyFont="1" applyAlignment="1">
      <alignment horizontal="center" wrapText="1"/>
    </xf>
    <xf numFmtId="49" fontId="22" fillId="0" borderId="0" xfId="42" applyNumberFormat="1" applyFont="1" applyAlignment="1">
      <alignment horizontal="center"/>
    </xf>
    <xf numFmtId="49" fontId="22" fillId="0" borderId="0" xfId="42" applyNumberFormat="1" applyFont="1" applyAlignment="1">
      <alignment horizontal="center" wrapText="1"/>
    </xf>
    <xf numFmtId="164" fontId="39" fillId="0" borderId="11" xfId="0" applyNumberFormat="1" applyFont="1" applyBorder="1" applyAlignment="1">
      <alignment horizontal="center" vertical="center" wrapText="1"/>
    </xf>
    <xf numFmtId="164" fontId="39" fillId="0" borderId="12" xfId="0" applyNumberFormat="1" applyFont="1" applyBorder="1" applyAlignment="1">
      <alignment horizontal="center" vertical="center" wrapTex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0" fontId="39" fillId="0" borderId="11" xfId="0" applyFont="1" applyBorder="1" applyAlignment="1">
      <alignment horizontal="center" vertical="center" wrapText="1"/>
    </xf>
    <xf numFmtId="0" fontId="39" fillId="0" borderId="12" xfId="0" applyFont="1" applyBorder="1" applyAlignment="1">
      <alignment horizontal="center" vertical="center" wrapText="1"/>
    </xf>
    <xf numFmtId="0" fontId="53" fillId="0" borderId="11" xfId="0" applyFont="1" applyBorder="1" applyAlignment="1">
      <alignment horizontal="center" wrapText="1"/>
    </xf>
    <xf numFmtId="0" fontId="53" fillId="0" borderId="12" xfId="0" applyFont="1" applyBorder="1" applyAlignment="1">
      <alignment horizontal="center" wrapText="1"/>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468"/>
  <sheetViews>
    <sheetView topLeftCell="B1" workbookViewId="0">
      <selection activeCell="C5" sqref="C5:H5"/>
    </sheetView>
  </sheetViews>
  <sheetFormatPr defaultRowHeight="15" x14ac:dyDescent="0.25"/>
  <cols>
    <col min="1" max="1" width="56.28515625" customWidth="1"/>
    <col min="2" max="2" width="10.42578125" customWidth="1"/>
    <col min="3" max="3" width="9.28515625" customWidth="1"/>
    <col min="5" max="5" width="14.140625" customWidth="1"/>
    <col min="7" max="7" width="17" customWidth="1"/>
    <col min="8" max="8" width="16.85546875" customWidth="1"/>
    <col min="9" max="9" width="16.7109375" customWidth="1"/>
    <col min="10" max="10" width="10.7109375" customWidth="1"/>
  </cols>
  <sheetData>
    <row r="2" spans="1:10" x14ac:dyDescent="0.25">
      <c r="C2" s="586" t="s">
        <v>402</v>
      </c>
      <c r="D2" s="586"/>
      <c r="E2" s="586"/>
      <c r="F2" s="586"/>
      <c r="G2" s="586"/>
      <c r="H2" s="586"/>
    </row>
    <row r="3" spans="1:10" x14ac:dyDescent="0.25">
      <c r="C3" s="586" t="s">
        <v>403</v>
      </c>
      <c r="D3" s="586"/>
      <c r="E3" s="586"/>
      <c r="F3" s="586"/>
      <c r="G3" s="586"/>
      <c r="H3" s="586"/>
    </row>
    <row r="4" spans="1:10" x14ac:dyDescent="0.25">
      <c r="C4" s="586" t="s">
        <v>407</v>
      </c>
      <c r="D4" s="586"/>
      <c r="E4" s="586"/>
      <c r="F4" s="586"/>
      <c r="G4" s="586"/>
      <c r="H4" s="586"/>
    </row>
    <row r="5" spans="1:10" ht="16.899999999999999" customHeight="1" x14ac:dyDescent="0.25">
      <c r="C5" s="586" t="s">
        <v>405</v>
      </c>
      <c r="D5" s="586"/>
      <c r="E5" s="586"/>
      <c r="F5" s="586"/>
      <c r="G5" s="586"/>
      <c r="H5" s="586"/>
    </row>
    <row r="6" spans="1:10" x14ac:dyDescent="0.25">
      <c r="C6" s="586" t="s">
        <v>404</v>
      </c>
      <c r="D6" s="586"/>
      <c r="E6" s="586"/>
      <c r="F6" s="586"/>
      <c r="G6" s="586"/>
      <c r="H6" s="586"/>
    </row>
    <row r="8" spans="1:10" ht="14.45" x14ac:dyDescent="0.3">
      <c r="A8" s="2"/>
      <c r="B8" s="13"/>
      <c r="C8" s="14"/>
      <c r="D8" s="14"/>
      <c r="E8" s="14"/>
      <c r="F8" s="14"/>
      <c r="G8" s="569"/>
      <c r="H8" s="14"/>
    </row>
    <row r="9" spans="1:10" ht="14.45" x14ac:dyDescent="0.3">
      <c r="A9" s="2"/>
      <c r="B9" s="13"/>
      <c r="C9" s="14"/>
      <c r="D9" s="14"/>
      <c r="E9" s="14"/>
      <c r="F9" s="14"/>
      <c r="G9" s="569"/>
      <c r="H9" s="14"/>
    </row>
    <row r="10" spans="1:10" ht="18" x14ac:dyDescent="0.25">
      <c r="A10" s="585" t="s">
        <v>0</v>
      </c>
      <c r="B10" s="585"/>
      <c r="C10" s="585"/>
      <c r="D10" s="585"/>
      <c r="E10" s="585"/>
      <c r="F10" s="585"/>
      <c r="G10" s="585"/>
      <c r="H10" s="585"/>
    </row>
    <row r="11" spans="1:10" ht="18" x14ac:dyDescent="0.25">
      <c r="A11" s="585" t="s">
        <v>8</v>
      </c>
      <c r="B11" s="585"/>
      <c r="C11" s="585"/>
      <c r="D11" s="585"/>
      <c r="E11" s="585"/>
      <c r="F11" s="585"/>
      <c r="G11" s="585"/>
      <c r="H11" s="585"/>
    </row>
    <row r="12" spans="1:10" ht="18" x14ac:dyDescent="0.25">
      <c r="A12" s="6"/>
      <c r="B12" s="6"/>
      <c r="C12" s="3"/>
      <c r="D12" s="4"/>
      <c r="E12" s="4"/>
      <c r="F12" s="5"/>
      <c r="G12" s="417"/>
      <c r="H12" s="10"/>
      <c r="I12" s="552" t="s">
        <v>1</v>
      </c>
    </row>
    <row r="13" spans="1:10" ht="60" x14ac:dyDescent="0.25">
      <c r="A13" s="11" t="s">
        <v>2</v>
      </c>
      <c r="B13" s="7" t="s">
        <v>3</v>
      </c>
      <c r="C13" s="7" t="s">
        <v>4</v>
      </c>
      <c r="D13" s="8" t="s">
        <v>5</v>
      </c>
      <c r="E13" s="8" t="s">
        <v>6</v>
      </c>
      <c r="F13" s="8" t="s">
        <v>7</v>
      </c>
      <c r="G13" s="572" t="s">
        <v>394</v>
      </c>
      <c r="H13" s="572" t="s">
        <v>396</v>
      </c>
      <c r="I13" s="573" t="s">
        <v>397</v>
      </c>
      <c r="J13" s="573" t="s">
        <v>395</v>
      </c>
    </row>
    <row r="14" spans="1:10" ht="14.45" x14ac:dyDescent="0.3">
      <c r="A14" s="12">
        <v>1</v>
      </c>
      <c r="B14" s="9">
        <v>2</v>
      </c>
      <c r="C14" s="9">
        <v>3</v>
      </c>
      <c r="D14" s="9">
        <v>4</v>
      </c>
      <c r="E14" s="9">
        <v>5</v>
      </c>
      <c r="F14" s="9">
        <v>6</v>
      </c>
      <c r="G14" s="419">
        <v>7</v>
      </c>
      <c r="H14" s="419">
        <v>8</v>
      </c>
      <c r="I14" s="575">
        <v>9</v>
      </c>
      <c r="J14" s="576">
        <v>10</v>
      </c>
    </row>
    <row r="15" spans="1:10" ht="36" x14ac:dyDescent="0.25">
      <c r="A15" s="40" t="s">
        <v>9</v>
      </c>
      <c r="B15" s="70">
        <v>903</v>
      </c>
      <c r="C15" s="41" t="s">
        <v>10</v>
      </c>
      <c r="D15" s="69" t="s">
        <v>10</v>
      </c>
      <c r="E15" s="529" t="s">
        <v>232</v>
      </c>
      <c r="F15" s="69" t="s">
        <v>11</v>
      </c>
      <c r="G15" s="285">
        <f>SUM(G16+G28+G120)</f>
        <v>368377148</v>
      </c>
      <c r="H15" s="56">
        <f>SUM(H16+H28+H120)</f>
        <v>376758086.56</v>
      </c>
      <c r="I15" s="285">
        <f>SUM(I16+I28+I120)</f>
        <v>97101551.719999999</v>
      </c>
      <c r="J15" s="583">
        <f>SUM(I15/H15*100)</f>
        <v>25.772917737901359</v>
      </c>
    </row>
    <row r="16" spans="1:10" ht="26.25" x14ac:dyDescent="0.25">
      <c r="A16" s="16" t="s">
        <v>12</v>
      </c>
      <c r="B16" s="37">
        <v>903</v>
      </c>
      <c r="C16" s="34" t="s">
        <v>13</v>
      </c>
      <c r="D16" s="35" t="s">
        <v>10</v>
      </c>
      <c r="E16" s="452" t="s">
        <v>232</v>
      </c>
      <c r="F16" s="34" t="s">
        <v>11</v>
      </c>
      <c r="G16" s="500">
        <f>SUM(G17+G23)</f>
        <v>102000</v>
      </c>
      <c r="H16" s="52">
        <f>SUM(H17+H23)</f>
        <v>102000</v>
      </c>
      <c r="I16" s="500">
        <f>SUM(I17+I23)</f>
        <v>0</v>
      </c>
      <c r="J16" s="581">
        <f t="shared" ref="J16:J77" si="0">SUM(I16/H16*100)</f>
        <v>0</v>
      </c>
    </row>
    <row r="17" spans="1:10" ht="26.25" x14ac:dyDescent="0.25">
      <c r="A17" s="31" t="s">
        <v>14</v>
      </c>
      <c r="B17" s="62">
        <v>903</v>
      </c>
      <c r="C17" s="17" t="s">
        <v>13</v>
      </c>
      <c r="D17" s="17" t="s">
        <v>15</v>
      </c>
      <c r="E17" s="429" t="s">
        <v>233</v>
      </c>
      <c r="F17" s="17" t="s">
        <v>11</v>
      </c>
      <c r="G17" s="553">
        <f>SUM(G18+G20)</f>
        <v>62000</v>
      </c>
      <c r="H17" s="53">
        <f>SUM(H18+H20)</f>
        <v>62000</v>
      </c>
      <c r="I17" s="553">
        <f>SUM(I18+I20)</f>
        <v>0</v>
      </c>
      <c r="J17" s="581">
        <f t="shared" si="0"/>
        <v>0</v>
      </c>
    </row>
    <row r="18" spans="1:10" x14ac:dyDescent="0.25">
      <c r="A18" s="29" t="s">
        <v>16</v>
      </c>
      <c r="B18" s="62">
        <v>903</v>
      </c>
      <c r="C18" s="17" t="s">
        <v>13</v>
      </c>
      <c r="D18" s="17" t="s">
        <v>15</v>
      </c>
      <c r="E18" s="429" t="s">
        <v>233</v>
      </c>
      <c r="F18" s="17" t="s">
        <v>17</v>
      </c>
      <c r="G18" s="553">
        <f>SUM(G19)</f>
        <v>0</v>
      </c>
      <c r="H18" s="53">
        <f>SUM(H19)</f>
        <v>0</v>
      </c>
      <c r="I18" s="553">
        <f>SUM(I19)</f>
        <v>0</v>
      </c>
      <c r="J18" s="581"/>
    </row>
    <row r="19" spans="1:10" ht="23.45" customHeight="1" x14ac:dyDescent="0.25">
      <c r="A19" s="566" t="s">
        <v>373</v>
      </c>
      <c r="B19" s="62">
        <v>903</v>
      </c>
      <c r="C19" s="17" t="s">
        <v>13</v>
      </c>
      <c r="D19" s="17" t="s">
        <v>15</v>
      </c>
      <c r="E19" s="429" t="s">
        <v>233</v>
      </c>
      <c r="F19" s="17" t="s">
        <v>19</v>
      </c>
      <c r="G19" s="553"/>
      <c r="H19" s="53">
        <v>0</v>
      </c>
      <c r="I19" s="553"/>
      <c r="J19" s="581"/>
    </row>
    <row r="20" spans="1:10" ht="23.25" x14ac:dyDescent="0.25">
      <c r="A20" s="21" t="s">
        <v>20</v>
      </c>
      <c r="B20" s="62">
        <v>903</v>
      </c>
      <c r="C20" s="17" t="s">
        <v>13</v>
      </c>
      <c r="D20" s="17" t="s">
        <v>15</v>
      </c>
      <c r="E20" s="429" t="s">
        <v>233</v>
      </c>
      <c r="F20" s="17" t="s">
        <v>21</v>
      </c>
      <c r="G20" s="553">
        <f>SUM(G21:G22)</f>
        <v>62000</v>
      </c>
      <c r="H20" s="53">
        <f>SUM(H21:H22)</f>
        <v>62000</v>
      </c>
      <c r="I20" s="553">
        <f>SUM(I21:I22)</f>
        <v>0</v>
      </c>
      <c r="J20" s="581">
        <f t="shared" si="0"/>
        <v>0</v>
      </c>
    </row>
    <row r="21" spans="1:10" x14ac:dyDescent="0.25">
      <c r="A21" s="22" t="s">
        <v>375</v>
      </c>
      <c r="B21" s="62">
        <v>903</v>
      </c>
      <c r="C21" s="17" t="s">
        <v>13</v>
      </c>
      <c r="D21" s="17" t="s">
        <v>15</v>
      </c>
      <c r="E21" s="429" t="s">
        <v>233</v>
      </c>
      <c r="F21" s="17" t="s">
        <v>374</v>
      </c>
      <c r="G21" s="553">
        <v>58000</v>
      </c>
      <c r="H21" s="53">
        <v>58000</v>
      </c>
      <c r="I21" s="553"/>
      <c r="J21" s="581">
        <f t="shared" si="0"/>
        <v>0</v>
      </c>
    </row>
    <row r="22" spans="1:10" x14ac:dyDescent="0.25">
      <c r="A22" s="22" t="s">
        <v>377</v>
      </c>
      <c r="B22" s="62">
        <v>903</v>
      </c>
      <c r="C22" s="17" t="s">
        <v>13</v>
      </c>
      <c r="D22" s="17" t="s">
        <v>15</v>
      </c>
      <c r="E22" s="429" t="s">
        <v>233</v>
      </c>
      <c r="F22" s="17" t="s">
        <v>376</v>
      </c>
      <c r="G22" s="553">
        <v>4000</v>
      </c>
      <c r="H22" s="53">
        <v>4000</v>
      </c>
      <c r="I22" s="553"/>
      <c r="J22" s="581">
        <f t="shared" si="0"/>
        <v>0</v>
      </c>
    </row>
    <row r="23" spans="1:10" ht="26.25" x14ac:dyDescent="0.25">
      <c r="A23" s="27" t="s">
        <v>23</v>
      </c>
      <c r="B23" s="62">
        <v>903</v>
      </c>
      <c r="C23" s="17" t="s">
        <v>13</v>
      </c>
      <c r="D23" s="17" t="s">
        <v>15</v>
      </c>
      <c r="E23" s="429" t="s">
        <v>234</v>
      </c>
      <c r="F23" s="17" t="s">
        <v>11</v>
      </c>
      <c r="G23" s="553">
        <f>SUM(G24+G26)</f>
        <v>40000</v>
      </c>
      <c r="H23" s="53">
        <f>SUM(H24+H26)</f>
        <v>40000</v>
      </c>
      <c r="I23" s="553">
        <f>SUM(I24+I26)</f>
        <v>0</v>
      </c>
      <c r="J23" s="581">
        <f t="shared" si="0"/>
        <v>0</v>
      </c>
    </row>
    <row r="24" spans="1:10" x14ac:dyDescent="0.25">
      <c r="A24" s="21" t="s">
        <v>16</v>
      </c>
      <c r="B24" s="62">
        <v>903</v>
      </c>
      <c r="C24" s="24" t="s">
        <v>13</v>
      </c>
      <c r="D24" s="24" t="s">
        <v>15</v>
      </c>
      <c r="E24" s="429" t="s">
        <v>234</v>
      </c>
      <c r="F24" s="24" t="s">
        <v>17</v>
      </c>
      <c r="G24" s="553">
        <f>SUM(G25)</f>
        <v>40000</v>
      </c>
      <c r="H24" s="53">
        <f>SUM(H25)</f>
        <v>40000</v>
      </c>
      <c r="I24" s="553">
        <f>SUM(I25)</f>
        <v>0</v>
      </c>
      <c r="J24" s="581">
        <f t="shared" si="0"/>
        <v>0</v>
      </c>
    </row>
    <row r="25" spans="1:10" ht="23.45" customHeight="1" x14ac:dyDescent="0.25">
      <c r="A25" s="566" t="s">
        <v>373</v>
      </c>
      <c r="B25" s="62">
        <v>903</v>
      </c>
      <c r="C25" s="17" t="s">
        <v>13</v>
      </c>
      <c r="D25" s="17" t="s">
        <v>15</v>
      </c>
      <c r="E25" s="429" t="s">
        <v>234</v>
      </c>
      <c r="F25" s="17" t="s">
        <v>19</v>
      </c>
      <c r="G25" s="552">
        <v>40000</v>
      </c>
      <c r="H25" s="47">
        <v>40000</v>
      </c>
      <c r="I25" s="552"/>
      <c r="J25" s="581">
        <f t="shared" si="0"/>
        <v>0</v>
      </c>
    </row>
    <row r="26" spans="1:10" ht="23.25" x14ac:dyDescent="0.25">
      <c r="A26" s="21" t="s">
        <v>20</v>
      </c>
      <c r="B26" s="62">
        <v>903</v>
      </c>
      <c r="C26" s="17" t="s">
        <v>13</v>
      </c>
      <c r="D26" s="17" t="s">
        <v>15</v>
      </c>
      <c r="E26" s="429" t="s">
        <v>234</v>
      </c>
      <c r="F26" s="17" t="s">
        <v>21</v>
      </c>
      <c r="G26" s="552">
        <f>SUM(G27)</f>
        <v>0</v>
      </c>
      <c r="H26" s="47">
        <f>SUM(H27)</f>
        <v>0</v>
      </c>
      <c r="I26" s="552">
        <f>SUM(I27)</f>
        <v>0</v>
      </c>
      <c r="J26" s="581">
        <v>0</v>
      </c>
    </row>
    <row r="27" spans="1:10" x14ac:dyDescent="0.25">
      <c r="A27" s="426" t="s">
        <v>375</v>
      </c>
      <c r="B27" s="62">
        <v>903</v>
      </c>
      <c r="C27" s="17" t="s">
        <v>13</v>
      </c>
      <c r="D27" s="17" t="s">
        <v>15</v>
      </c>
      <c r="E27" s="429" t="s">
        <v>234</v>
      </c>
      <c r="F27" s="17" t="s">
        <v>374</v>
      </c>
      <c r="G27" s="552"/>
      <c r="H27" s="47"/>
      <c r="I27" s="552"/>
      <c r="J27" s="581">
        <v>0</v>
      </c>
    </row>
    <row r="28" spans="1:10" ht="18" x14ac:dyDescent="0.25">
      <c r="A28" s="48" t="s">
        <v>24</v>
      </c>
      <c r="B28" s="66" t="s">
        <v>25</v>
      </c>
      <c r="C28" s="66" t="s">
        <v>26</v>
      </c>
      <c r="D28" s="63" t="s">
        <v>10</v>
      </c>
      <c r="E28" s="522" t="s">
        <v>232</v>
      </c>
      <c r="F28" s="63" t="s">
        <v>11</v>
      </c>
      <c r="G28" s="285">
        <f>SUM(G29+G42+G78+G87)</f>
        <v>365629305</v>
      </c>
      <c r="H28" s="56">
        <f>SUM(H29+H42+H78+H87)</f>
        <v>374010243.56</v>
      </c>
      <c r="I28" s="285">
        <f>SUM(I29+I42+I78+I87)</f>
        <v>96627082.480000004</v>
      </c>
      <c r="J28" s="584">
        <f t="shared" si="0"/>
        <v>25.835410698984973</v>
      </c>
    </row>
    <row r="29" spans="1:10" x14ac:dyDescent="0.25">
      <c r="A29" s="20" t="s">
        <v>27</v>
      </c>
      <c r="B29" s="65">
        <v>903</v>
      </c>
      <c r="C29" s="66" t="s">
        <v>26</v>
      </c>
      <c r="D29" s="63" t="s">
        <v>28</v>
      </c>
      <c r="E29" s="522" t="s">
        <v>232</v>
      </c>
      <c r="F29" s="64" t="s">
        <v>11</v>
      </c>
      <c r="G29" s="500">
        <f>SUM(G30+G33+G36+G39)</f>
        <v>95814796.510000005</v>
      </c>
      <c r="H29" s="52">
        <f>SUM(H30+H33+H36+H39)</f>
        <v>96957015.019999996</v>
      </c>
      <c r="I29" s="500">
        <f>SUM(I30+I33+I36+I39)</f>
        <v>22350727.02</v>
      </c>
      <c r="J29" s="584">
        <f t="shared" si="0"/>
        <v>23.052202066441051</v>
      </c>
    </row>
    <row r="30" spans="1:10" x14ac:dyDescent="0.25">
      <c r="A30" s="27" t="s">
        <v>29</v>
      </c>
      <c r="B30" s="67">
        <v>903</v>
      </c>
      <c r="C30" s="24" t="s">
        <v>26</v>
      </c>
      <c r="D30" s="25" t="s">
        <v>28</v>
      </c>
      <c r="E30" s="429" t="s">
        <v>235</v>
      </c>
      <c r="F30" s="26" t="s">
        <v>11</v>
      </c>
      <c r="G30" s="553">
        <f>SUM(G31)</f>
        <v>20800796.510000002</v>
      </c>
      <c r="H30" s="53">
        <f>SUM(H31)</f>
        <v>21943015.02</v>
      </c>
      <c r="I30" s="553">
        <f>SUM(I31)</f>
        <v>5660527.0199999996</v>
      </c>
      <c r="J30" s="581">
        <f t="shared" si="0"/>
        <v>25.796487013478785</v>
      </c>
    </row>
    <row r="31" spans="1:10" ht="23.25" x14ac:dyDescent="0.25">
      <c r="A31" s="21" t="s">
        <v>20</v>
      </c>
      <c r="B31" s="67">
        <v>903</v>
      </c>
      <c r="C31" s="24" t="s">
        <v>26</v>
      </c>
      <c r="D31" s="25" t="s">
        <v>28</v>
      </c>
      <c r="E31" s="429" t="s">
        <v>235</v>
      </c>
      <c r="F31" s="24" t="s">
        <v>21</v>
      </c>
      <c r="G31" s="553">
        <f>SUM(G32:G32)</f>
        <v>20800796.510000002</v>
      </c>
      <c r="H31" s="53">
        <f>SUM(H32:H32)</f>
        <v>21943015.02</v>
      </c>
      <c r="I31" s="553">
        <f>SUM(I32:I32)</f>
        <v>5660527.0199999996</v>
      </c>
      <c r="J31" s="581">
        <f t="shared" si="0"/>
        <v>25.796487013478785</v>
      </c>
    </row>
    <row r="32" spans="1:10" x14ac:dyDescent="0.25">
      <c r="A32" s="426" t="s">
        <v>375</v>
      </c>
      <c r="B32" s="67">
        <v>903</v>
      </c>
      <c r="C32" s="24" t="s">
        <v>26</v>
      </c>
      <c r="D32" s="25" t="s">
        <v>28</v>
      </c>
      <c r="E32" s="429" t="s">
        <v>235</v>
      </c>
      <c r="F32" s="24" t="s">
        <v>374</v>
      </c>
      <c r="G32" s="553">
        <v>20800796.510000002</v>
      </c>
      <c r="H32" s="53">
        <v>21943015.02</v>
      </c>
      <c r="I32" s="553">
        <v>5660527.0199999996</v>
      </c>
      <c r="J32" s="581">
        <f t="shared" si="0"/>
        <v>25.796487013478785</v>
      </c>
    </row>
    <row r="33" spans="1:10" ht="26.25" x14ac:dyDescent="0.25">
      <c r="A33" s="27" t="s">
        <v>30</v>
      </c>
      <c r="B33" s="67">
        <v>903</v>
      </c>
      <c r="C33" s="24" t="s">
        <v>26</v>
      </c>
      <c r="D33" s="26" t="s">
        <v>28</v>
      </c>
      <c r="E33" s="429" t="s">
        <v>236</v>
      </c>
      <c r="F33" s="26" t="s">
        <v>11</v>
      </c>
      <c r="G33" s="553">
        <f t="shared" ref="G33:I34" si="1">SUM(G34)</f>
        <v>648000</v>
      </c>
      <c r="H33" s="53">
        <f t="shared" si="1"/>
        <v>648000</v>
      </c>
      <c r="I33" s="553">
        <f t="shared" si="1"/>
        <v>22000</v>
      </c>
      <c r="J33" s="581">
        <f t="shared" si="0"/>
        <v>3.3950617283950617</v>
      </c>
    </row>
    <row r="34" spans="1:10" ht="23.25" x14ac:dyDescent="0.25">
      <c r="A34" s="21" t="s">
        <v>20</v>
      </c>
      <c r="B34" s="67">
        <v>903</v>
      </c>
      <c r="C34" s="24" t="s">
        <v>26</v>
      </c>
      <c r="D34" s="26" t="s">
        <v>28</v>
      </c>
      <c r="E34" s="429" t="s">
        <v>236</v>
      </c>
      <c r="F34" s="24" t="s">
        <v>21</v>
      </c>
      <c r="G34" s="553">
        <f t="shared" si="1"/>
        <v>648000</v>
      </c>
      <c r="H34" s="53">
        <f t="shared" si="1"/>
        <v>648000</v>
      </c>
      <c r="I34" s="553">
        <f t="shared" si="1"/>
        <v>22000</v>
      </c>
      <c r="J34" s="581">
        <f t="shared" si="0"/>
        <v>3.3950617283950617</v>
      </c>
    </row>
    <row r="35" spans="1:10" x14ac:dyDescent="0.25">
      <c r="A35" s="426" t="s">
        <v>375</v>
      </c>
      <c r="B35" s="67">
        <v>903</v>
      </c>
      <c r="C35" s="24" t="s">
        <v>26</v>
      </c>
      <c r="D35" s="26" t="s">
        <v>28</v>
      </c>
      <c r="E35" s="429" t="s">
        <v>236</v>
      </c>
      <c r="F35" s="24" t="s">
        <v>374</v>
      </c>
      <c r="G35" s="553">
        <v>648000</v>
      </c>
      <c r="H35" s="53">
        <v>648000</v>
      </c>
      <c r="I35" s="553">
        <v>22000</v>
      </c>
      <c r="J35" s="581">
        <f t="shared" si="0"/>
        <v>3.3950617283950617</v>
      </c>
    </row>
    <row r="36" spans="1:10" ht="39" x14ac:dyDescent="0.25">
      <c r="A36" s="27" t="s">
        <v>31</v>
      </c>
      <c r="B36" s="67">
        <v>903</v>
      </c>
      <c r="C36" s="24" t="s">
        <v>26</v>
      </c>
      <c r="D36" s="26" t="s">
        <v>28</v>
      </c>
      <c r="E36" s="429" t="s">
        <v>237</v>
      </c>
      <c r="F36" s="26" t="s">
        <v>11</v>
      </c>
      <c r="G36" s="553">
        <f t="shared" ref="G36:I37" si="2">SUM(G37)</f>
        <v>73547500</v>
      </c>
      <c r="H36" s="53">
        <f t="shared" si="2"/>
        <v>73547500</v>
      </c>
      <c r="I36" s="553">
        <f t="shared" si="2"/>
        <v>16550000</v>
      </c>
      <c r="J36" s="581">
        <f t="shared" si="0"/>
        <v>22.502464393759137</v>
      </c>
    </row>
    <row r="37" spans="1:10" ht="23.25" x14ac:dyDescent="0.25">
      <c r="A37" s="21" t="s">
        <v>20</v>
      </c>
      <c r="B37" s="67">
        <v>903</v>
      </c>
      <c r="C37" s="24" t="s">
        <v>26</v>
      </c>
      <c r="D37" s="26" t="s">
        <v>28</v>
      </c>
      <c r="E37" s="429" t="s">
        <v>237</v>
      </c>
      <c r="F37" s="24" t="s">
        <v>21</v>
      </c>
      <c r="G37" s="553">
        <f t="shared" si="2"/>
        <v>73547500</v>
      </c>
      <c r="H37" s="53">
        <f t="shared" si="2"/>
        <v>73547500</v>
      </c>
      <c r="I37" s="553">
        <f t="shared" si="2"/>
        <v>16550000</v>
      </c>
      <c r="J37" s="581">
        <f t="shared" si="0"/>
        <v>22.502464393759137</v>
      </c>
    </row>
    <row r="38" spans="1:10" x14ac:dyDescent="0.25">
      <c r="A38" s="426" t="s">
        <v>375</v>
      </c>
      <c r="B38" s="67">
        <v>903</v>
      </c>
      <c r="C38" s="24" t="s">
        <v>26</v>
      </c>
      <c r="D38" s="26" t="s">
        <v>28</v>
      </c>
      <c r="E38" s="429" t="s">
        <v>237</v>
      </c>
      <c r="F38" s="24" t="s">
        <v>374</v>
      </c>
      <c r="G38" s="553">
        <v>73547500</v>
      </c>
      <c r="H38" s="53">
        <v>73547500</v>
      </c>
      <c r="I38" s="553">
        <v>16550000</v>
      </c>
      <c r="J38" s="581">
        <f t="shared" si="0"/>
        <v>22.502464393759137</v>
      </c>
    </row>
    <row r="39" spans="1:10" ht="64.5" x14ac:dyDescent="0.25">
      <c r="A39" s="23" t="s">
        <v>32</v>
      </c>
      <c r="B39" s="67">
        <v>903</v>
      </c>
      <c r="C39" s="24" t="s">
        <v>26</v>
      </c>
      <c r="D39" s="26" t="s">
        <v>28</v>
      </c>
      <c r="E39" s="429" t="s">
        <v>238</v>
      </c>
      <c r="F39" s="24" t="s">
        <v>11</v>
      </c>
      <c r="G39" s="553">
        <f t="shared" ref="G39:I40" si="3">SUM(G40)</f>
        <v>818500</v>
      </c>
      <c r="H39" s="53">
        <f t="shared" si="3"/>
        <v>818500</v>
      </c>
      <c r="I39" s="553">
        <f t="shared" si="3"/>
        <v>118200</v>
      </c>
      <c r="J39" s="581">
        <f t="shared" si="0"/>
        <v>14.441050702504581</v>
      </c>
    </row>
    <row r="40" spans="1:10" ht="23.25" x14ac:dyDescent="0.25">
      <c r="A40" s="21" t="s">
        <v>20</v>
      </c>
      <c r="B40" s="67">
        <v>903</v>
      </c>
      <c r="C40" s="24" t="s">
        <v>26</v>
      </c>
      <c r="D40" s="26" t="s">
        <v>28</v>
      </c>
      <c r="E40" s="429" t="s">
        <v>238</v>
      </c>
      <c r="F40" s="24" t="s">
        <v>21</v>
      </c>
      <c r="G40" s="553">
        <f t="shared" si="3"/>
        <v>818500</v>
      </c>
      <c r="H40" s="53">
        <f t="shared" si="3"/>
        <v>818500</v>
      </c>
      <c r="I40" s="553">
        <f t="shared" si="3"/>
        <v>118200</v>
      </c>
      <c r="J40" s="581">
        <f t="shared" si="0"/>
        <v>14.441050702504581</v>
      </c>
    </row>
    <row r="41" spans="1:10" x14ac:dyDescent="0.25">
      <c r="A41" s="426" t="s">
        <v>375</v>
      </c>
      <c r="B41" s="67">
        <v>903</v>
      </c>
      <c r="C41" s="24" t="s">
        <v>26</v>
      </c>
      <c r="D41" s="26" t="s">
        <v>28</v>
      </c>
      <c r="E41" s="429" t="s">
        <v>238</v>
      </c>
      <c r="F41" s="24" t="s">
        <v>374</v>
      </c>
      <c r="G41" s="553">
        <v>818500</v>
      </c>
      <c r="H41" s="53">
        <v>818500</v>
      </c>
      <c r="I41" s="553">
        <v>118200</v>
      </c>
      <c r="J41" s="581">
        <f t="shared" si="0"/>
        <v>14.441050702504581</v>
      </c>
    </row>
    <row r="42" spans="1:10" x14ac:dyDescent="0.25">
      <c r="A42" s="20" t="s">
        <v>34</v>
      </c>
      <c r="B42" s="58">
        <v>903</v>
      </c>
      <c r="C42" s="59" t="s">
        <v>26</v>
      </c>
      <c r="D42" s="60" t="s">
        <v>35</v>
      </c>
      <c r="E42" s="519" t="s">
        <v>232</v>
      </c>
      <c r="F42" s="61" t="s">
        <v>11</v>
      </c>
      <c r="G42" s="551">
        <f>SUM(G43+G47+G51+G55+G59+G63+G66+G69+G72+G75)</f>
        <v>225737343.49000001</v>
      </c>
      <c r="H42" s="55">
        <f>SUM(H43+H47+H51+H55+H59+H63+H66+H69+H72+H75)</f>
        <v>232876063.53999999</v>
      </c>
      <c r="I42" s="551">
        <f>SUM(I43+I47+I51+I55+I59+I63+I66+I69+I72+I75)</f>
        <v>63400104.760000005</v>
      </c>
      <c r="J42" s="584">
        <f t="shared" si="0"/>
        <v>27.224826715224033</v>
      </c>
    </row>
    <row r="43" spans="1:10" x14ac:dyDescent="0.25">
      <c r="A43" s="45" t="s">
        <v>36</v>
      </c>
      <c r="B43" s="15">
        <v>903</v>
      </c>
      <c r="C43" s="32" t="s">
        <v>26</v>
      </c>
      <c r="D43" s="44" t="s">
        <v>35</v>
      </c>
      <c r="E43" s="468" t="s">
        <v>239</v>
      </c>
      <c r="F43" s="46" t="s">
        <v>11</v>
      </c>
      <c r="G43" s="552">
        <f>SUM(G44)</f>
        <v>47498430.490000002</v>
      </c>
      <c r="H43" s="47">
        <f>SUM(H44)</f>
        <v>51341362.82</v>
      </c>
      <c r="I43" s="552">
        <f>SUM(I44)</f>
        <v>18049386.280000001</v>
      </c>
      <c r="J43" s="581">
        <f t="shared" si="0"/>
        <v>35.155643108423433</v>
      </c>
    </row>
    <row r="44" spans="1:10" ht="23.25" x14ac:dyDescent="0.25">
      <c r="A44" s="21" t="s">
        <v>20</v>
      </c>
      <c r="B44" s="62">
        <v>903</v>
      </c>
      <c r="C44" s="17" t="s">
        <v>26</v>
      </c>
      <c r="D44" s="18" t="s">
        <v>35</v>
      </c>
      <c r="E44" s="468" t="s">
        <v>239</v>
      </c>
      <c r="F44" s="17" t="s">
        <v>21</v>
      </c>
      <c r="G44" s="552">
        <f>SUM(G45+G46)</f>
        <v>47498430.490000002</v>
      </c>
      <c r="H44" s="47">
        <f>SUM(H45+H46)</f>
        <v>51341362.82</v>
      </c>
      <c r="I44" s="552">
        <f>SUM(I45+I46)</f>
        <v>18049386.280000001</v>
      </c>
      <c r="J44" s="581">
        <f t="shared" si="0"/>
        <v>35.155643108423433</v>
      </c>
    </row>
    <row r="45" spans="1:10" x14ac:dyDescent="0.25">
      <c r="A45" s="426" t="s">
        <v>375</v>
      </c>
      <c r="B45" s="62">
        <v>903</v>
      </c>
      <c r="C45" s="17" t="s">
        <v>26</v>
      </c>
      <c r="D45" s="18" t="s">
        <v>35</v>
      </c>
      <c r="E45" s="468" t="s">
        <v>239</v>
      </c>
      <c r="F45" s="17" t="s">
        <v>374</v>
      </c>
      <c r="G45" s="552">
        <v>35069225</v>
      </c>
      <c r="H45" s="47">
        <v>37961507.710000001</v>
      </c>
      <c r="I45" s="552">
        <v>12713461.58</v>
      </c>
      <c r="J45" s="581">
        <f t="shared" si="0"/>
        <v>33.490402112377005</v>
      </c>
    </row>
    <row r="46" spans="1:10" x14ac:dyDescent="0.25">
      <c r="A46" s="42" t="s">
        <v>377</v>
      </c>
      <c r="B46" s="68">
        <v>903</v>
      </c>
      <c r="C46" s="50" t="s">
        <v>26</v>
      </c>
      <c r="D46" s="51" t="s">
        <v>35</v>
      </c>
      <c r="E46" s="468" t="s">
        <v>239</v>
      </c>
      <c r="F46" s="50" t="s">
        <v>376</v>
      </c>
      <c r="G46" s="517">
        <v>12429205.49</v>
      </c>
      <c r="H46" s="57">
        <v>13379855.109999999</v>
      </c>
      <c r="I46" s="517">
        <v>5335924.7</v>
      </c>
      <c r="J46" s="581">
        <f t="shared" si="0"/>
        <v>39.880287612471768</v>
      </c>
    </row>
    <row r="47" spans="1:10" ht="26.25" x14ac:dyDescent="0.25">
      <c r="A47" s="71" t="s">
        <v>37</v>
      </c>
      <c r="B47" s="72">
        <v>903</v>
      </c>
      <c r="C47" s="54" t="s">
        <v>26</v>
      </c>
      <c r="D47" s="73" t="s">
        <v>35</v>
      </c>
      <c r="E47" s="532" t="s">
        <v>240</v>
      </c>
      <c r="F47" s="73" t="s">
        <v>11</v>
      </c>
      <c r="G47" s="74">
        <f>SUM(G48)</f>
        <v>968000</v>
      </c>
      <c r="H47" s="74">
        <f>SUM(H48)</f>
        <v>968000</v>
      </c>
      <c r="I47" s="74">
        <f>SUM(I48)</f>
        <v>14000</v>
      </c>
      <c r="J47" s="581">
        <f t="shared" si="0"/>
        <v>1.4462809917355373</v>
      </c>
    </row>
    <row r="48" spans="1:10" ht="23.25" x14ac:dyDescent="0.25">
      <c r="A48" s="21" t="s">
        <v>20</v>
      </c>
      <c r="B48" s="62">
        <v>903</v>
      </c>
      <c r="C48" s="17" t="s">
        <v>26</v>
      </c>
      <c r="D48" s="19" t="s">
        <v>35</v>
      </c>
      <c r="E48" s="532" t="s">
        <v>240</v>
      </c>
      <c r="F48" s="17" t="s">
        <v>21</v>
      </c>
      <c r="G48" s="552">
        <f>SUM(G49:G50)</f>
        <v>968000</v>
      </c>
      <c r="H48" s="47">
        <f>SUM(H49:H50)</f>
        <v>968000</v>
      </c>
      <c r="I48" s="552">
        <f>SUM(I49:I50)</f>
        <v>14000</v>
      </c>
      <c r="J48" s="581">
        <f t="shared" si="0"/>
        <v>1.4462809917355373</v>
      </c>
    </row>
    <row r="49" spans="1:10" x14ac:dyDescent="0.25">
      <c r="A49" s="426" t="s">
        <v>375</v>
      </c>
      <c r="B49" s="62">
        <v>903</v>
      </c>
      <c r="C49" s="17" t="s">
        <v>26</v>
      </c>
      <c r="D49" s="19" t="s">
        <v>35</v>
      </c>
      <c r="E49" s="532" t="s">
        <v>240</v>
      </c>
      <c r="F49" s="17" t="s">
        <v>374</v>
      </c>
      <c r="G49" s="552">
        <v>688000</v>
      </c>
      <c r="H49" s="47">
        <v>688000</v>
      </c>
      <c r="I49" s="552">
        <v>14000</v>
      </c>
      <c r="J49" s="581">
        <f t="shared" si="0"/>
        <v>2.0348837209302326</v>
      </c>
    </row>
    <row r="50" spans="1:10" x14ac:dyDescent="0.25">
      <c r="A50" s="464" t="s">
        <v>377</v>
      </c>
      <c r="B50" s="62">
        <v>903</v>
      </c>
      <c r="C50" s="17" t="s">
        <v>26</v>
      </c>
      <c r="D50" s="19" t="s">
        <v>35</v>
      </c>
      <c r="E50" s="532" t="s">
        <v>240</v>
      </c>
      <c r="F50" s="17" t="s">
        <v>376</v>
      </c>
      <c r="G50" s="552">
        <v>280000</v>
      </c>
      <c r="H50" s="47">
        <v>280000</v>
      </c>
      <c r="I50" s="552"/>
      <c r="J50" s="581">
        <f t="shared" si="0"/>
        <v>0</v>
      </c>
    </row>
    <row r="51" spans="1:10" ht="77.25" x14ac:dyDescent="0.25">
      <c r="A51" s="49" t="s">
        <v>38</v>
      </c>
      <c r="B51" s="62">
        <v>903</v>
      </c>
      <c r="C51" s="17" t="s">
        <v>26</v>
      </c>
      <c r="D51" s="19" t="s">
        <v>35</v>
      </c>
      <c r="E51" s="429" t="s">
        <v>241</v>
      </c>
      <c r="F51" s="24" t="s">
        <v>11</v>
      </c>
      <c r="G51" s="552">
        <f>SUM(G52)</f>
        <v>161459052</v>
      </c>
      <c r="H51" s="47">
        <f>SUM(H52)</f>
        <v>161459052</v>
      </c>
      <c r="I51" s="552">
        <f>SUM(I52)</f>
        <v>40868007.990000002</v>
      </c>
      <c r="J51" s="581">
        <f t="shared" si="0"/>
        <v>25.311685832269106</v>
      </c>
    </row>
    <row r="52" spans="1:10" ht="23.25" x14ac:dyDescent="0.25">
      <c r="A52" s="21" t="s">
        <v>20</v>
      </c>
      <c r="B52" s="62">
        <v>903</v>
      </c>
      <c r="C52" s="17" t="s">
        <v>26</v>
      </c>
      <c r="D52" s="19" t="s">
        <v>35</v>
      </c>
      <c r="E52" s="429" t="s">
        <v>241</v>
      </c>
      <c r="F52" s="24" t="s">
        <v>21</v>
      </c>
      <c r="G52" s="552">
        <f>SUM(G53:G54)</f>
        <v>161459052</v>
      </c>
      <c r="H52" s="47">
        <f>SUM(H53:H54)</f>
        <v>161459052</v>
      </c>
      <c r="I52" s="552">
        <f>SUM(I53:I54)</f>
        <v>40868007.990000002</v>
      </c>
      <c r="J52" s="581">
        <f t="shared" si="0"/>
        <v>25.311685832269106</v>
      </c>
    </row>
    <row r="53" spans="1:10" x14ac:dyDescent="0.25">
      <c r="A53" s="426" t="s">
        <v>375</v>
      </c>
      <c r="B53" s="62">
        <v>903</v>
      </c>
      <c r="C53" s="17" t="s">
        <v>26</v>
      </c>
      <c r="D53" s="19" t="s">
        <v>35</v>
      </c>
      <c r="E53" s="429" t="s">
        <v>241</v>
      </c>
      <c r="F53" s="24" t="s">
        <v>374</v>
      </c>
      <c r="G53" s="552">
        <v>118683449</v>
      </c>
      <c r="H53" s="47">
        <v>118683449</v>
      </c>
      <c r="I53" s="552">
        <v>31312226.800000001</v>
      </c>
      <c r="J53" s="581">
        <f t="shared" si="0"/>
        <v>26.382976787268795</v>
      </c>
    </row>
    <row r="54" spans="1:10" x14ac:dyDescent="0.25">
      <c r="A54" s="464" t="s">
        <v>377</v>
      </c>
      <c r="B54" s="62">
        <v>903</v>
      </c>
      <c r="C54" s="17" t="s">
        <v>26</v>
      </c>
      <c r="D54" s="19" t="s">
        <v>35</v>
      </c>
      <c r="E54" s="429" t="s">
        <v>241</v>
      </c>
      <c r="F54" s="24" t="s">
        <v>376</v>
      </c>
      <c r="G54" s="552">
        <v>42775603</v>
      </c>
      <c r="H54" s="47">
        <v>42775603</v>
      </c>
      <c r="I54" s="552">
        <v>9555781.1899999995</v>
      </c>
      <c r="J54" s="581">
        <f t="shared" si="0"/>
        <v>22.339325502904074</v>
      </c>
    </row>
    <row r="55" spans="1:10" ht="26.25" x14ac:dyDescent="0.25">
      <c r="A55" s="27" t="s">
        <v>39</v>
      </c>
      <c r="B55" s="67">
        <v>903</v>
      </c>
      <c r="C55" s="24" t="s">
        <v>26</v>
      </c>
      <c r="D55" s="19" t="s">
        <v>35</v>
      </c>
      <c r="E55" s="429" t="s">
        <v>242</v>
      </c>
      <c r="F55" s="26" t="s">
        <v>11</v>
      </c>
      <c r="G55" s="553">
        <f>SUM(G56)</f>
        <v>0</v>
      </c>
      <c r="H55" s="53">
        <f>SUM(H56)</f>
        <v>2754500</v>
      </c>
      <c r="I55" s="553">
        <f>SUM(I56)</f>
        <v>818454.06</v>
      </c>
      <c r="J55" s="581">
        <f t="shared" si="0"/>
        <v>29.713343982573971</v>
      </c>
    </row>
    <row r="56" spans="1:10" ht="23.25" x14ac:dyDescent="0.25">
      <c r="A56" s="21" t="s">
        <v>20</v>
      </c>
      <c r="B56" s="62">
        <v>903</v>
      </c>
      <c r="C56" s="17" t="s">
        <v>26</v>
      </c>
      <c r="D56" s="19" t="s">
        <v>35</v>
      </c>
      <c r="E56" s="429" t="s">
        <v>242</v>
      </c>
      <c r="F56" s="24" t="s">
        <v>21</v>
      </c>
      <c r="G56" s="552">
        <f>SUM(G57:G58)</f>
        <v>0</v>
      </c>
      <c r="H56" s="47">
        <f>SUM(H57:H58)</f>
        <v>2754500</v>
      </c>
      <c r="I56" s="552">
        <f>SUM(I57:I58)</f>
        <v>818454.06</v>
      </c>
      <c r="J56" s="581">
        <f t="shared" si="0"/>
        <v>29.713343982573971</v>
      </c>
    </row>
    <row r="57" spans="1:10" x14ac:dyDescent="0.25">
      <c r="A57" s="426" t="s">
        <v>375</v>
      </c>
      <c r="B57" s="62">
        <v>903</v>
      </c>
      <c r="C57" s="17" t="s">
        <v>26</v>
      </c>
      <c r="D57" s="18" t="s">
        <v>35</v>
      </c>
      <c r="E57" s="429" t="s">
        <v>242</v>
      </c>
      <c r="F57" s="428" t="s">
        <v>374</v>
      </c>
      <c r="G57" s="552"/>
      <c r="H57" s="47">
        <v>1967000</v>
      </c>
      <c r="I57" s="552">
        <v>578439.12</v>
      </c>
      <c r="J57" s="581">
        <f t="shared" si="0"/>
        <v>29.407174377224198</v>
      </c>
    </row>
    <row r="58" spans="1:10" x14ac:dyDescent="0.25">
      <c r="A58" s="464" t="s">
        <v>377</v>
      </c>
      <c r="B58" s="68">
        <v>903</v>
      </c>
      <c r="C58" s="50" t="s">
        <v>26</v>
      </c>
      <c r="D58" s="51" t="s">
        <v>35</v>
      </c>
      <c r="E58" s="429" t="s">
        <v>242</v>
      </c>
      <c r="F58" s="428" t="s">
        <v>376</v>
      </c>
      <c r="G58" s="552"/>
      <c r="H58" s="47">
        <v>787500</v>
      </c>
      <c r="I58" s="552">
        <v>240014.94</v>
      </c>
      <c r="J58" s="581">
        <f t="shared" si="0"/>
        <v>30.478087619047617</v>
      </c>
    </row>
    <row r="59" spans="1:10" ht="64.5" x14ac:dyDescent="0.25">
      <c r="A59" s="23" t="s">
        <v>32</v>
      </c>
      <c r="B59" s="62">
        <v>903</v>
      </c>
      <c r="C59" s="17" t="s">
        <v>26</v>
      </c>
      <c r="D59" s="19" t="s">
        <v>35</v>
      </c>
      <c r="E59" s="429" t="s">
        <v>238</v>
      </c>
      <c r="F59" s="24" t="s">
        <v>11</v>
      </c>
      <c r="G59" s="552">
        <f>SUM(G60)</f>
        <v>5189500</v>
      </c>
      <c r="H59" s="47">
        <f>SUM(H60)</f>
        <v>5189500</v>
      </c>
      <c r="I59" s="552">
        <f>SUM(I60)</f>
        <v>885800</v>
      </c>
      <c r="J59" s="581">
        <f t="shared" si="0"/>
        <v>17.069081799788034</v>
      </c>
    </row>
    <row r="60" spans="1:10" ht="23.25" x14ac:dyDescent="0.25">
      <c r="A60" s="21" t="s">
        <v>20</v>
      </c>
      <c r="B60" s="62">
        <v>903</v>
      </c>
      <c r="C60" s="17" t="s">
        <v>26</v>
      </c>
      <c r="D60" s="19" t="s">
        <v>35</v>
      </c>
      <c r="E60" s="429" t="s">
        <v>238</v>
      </c>
      <c r="F60" s="24" t="s">
        <v>21</v>
      </c>
      <c r="G60" s="552">
        <f>SUM(G61:G62)</f>
        <v>5189500</v>
      </c>
      <c r="H60" s="47">
        <f>SUM(H61:H62)</f>
        <v>5189500</v>
      </c>
      <c r="I60" s="552">
        <f>SUM(I61:I62)</f>
        <v>885800</v>
      </c>
      <c r="J60" s="581">
        <f t="shared" si="0"/>
        <v>17.069081799788034</v>
      </c>
    </row>
    <row r="61" spans="1:10" x14ac:dyDescent="0.25">
      <c r="A61" s="426" t="s">
        <v>375</v>
      </c>
      <c r="B61" s="62">
        <v>903</v>
      </c>
      <c r="C61" s="17" t="s">
        <v>26</v>
      </c>
      <c r="D61" s="18" t="s">
        <v>35</v>
      </c>
      <c r="E61" s="429" t="s">
        <v>238</v>
      </c>
      <c r="F61" s="428" t="s">
        <v>374</v>
      </c>
      <c r="G61" s="552">
        <v>4599100</v>
      </c>
      <c r="H61" s="47">
        <v>4599100</v>
      </c>
      <c r="I61" s="552">
        <v>799200</v>
      </c>
      <c r="J61" s="581">
        <f t="shared" si="0"/>
        <v>17.37731295253419</v>
      </c>
    </row>
    <row r="62" spans="1:10" x14ac:dyDescent="0.25">
      <c r="A62" s="464" t="s">
        <v>377</v>
      </c>
      <c r="B62" s="68">
        <v>903</v>
      </c>
      <c r="C62" s="50" t="s">
        <v>26</v>
      </c>
      <c r="D62" s="51" t="s">
        <v>35</v>
      </c>
      <c r="E62" s="429" t="s">
        <v>238</v>
      </c>
      <c r="F62" s="428" t="s">
        <v>376</v>
      </c>
      <c r="G62" s="552">
        <v>590400</v>
      </c>
      <c r="H62" s="47">
        <v>590400</v>
      </c>
      <c r="I62" s="552">
        <v>86600</v>
      </c>
      <c r="J62" s="581">
        <f t="shared" si="0"/>
        <v>14.668021680216803</v>
      </c>
    </row>
    <row r="63" spans="1:10" ht="26.25" x14ac:dyDescent="0.25">
      <c r="A63" s="27" t="s">
        <v>33</v>
      </c>
      <c r="B63" s="67">
        <v>903</v>
      </c>
      <c r="C63" s="24" t="s">
        <v>26</v>
      </c>
      <c r="D63" s="26" t="s">
        <v>35</v>
      </c>
      <c r="E63" s="429" t="s">
        <v>243</v>
      </c>
      <c r="F63" s="24" t="s">
        <v>11</v>
      </c>
      <c r="G63" s="553">
        <f t="shared" ref="G63:I64" si="4">SUM(G64)</f>
        <v>0</v>
      </c>
      <c r="H63" s="75">
        <f t="shared" si="4"/>
        <v>0</v>
      </c>
      <c r="I63" s="553">
        <f t="shared" si="4"/>
        <v>0</v>
      </c>
      <c r="J63" s="581">
        <v>0</v>
      </c>
    </row>
    <row r="64" spans="1:10" ht="23.25" x14ac:dyDescent="0.25">
      <c r="A64" s="21" t="s">
        <v>20</v>
      </c>
      <c r="B64" s="67">
        <v>903</v>
      </c>
      <c r="C64" s="24" t="s">
        <v>26</v>
      </c>
      <c r="D64" s="26" t="s">
        <v>35</v>
      </c>
      <c r="E64" s="429" t="s">
        <v>243</v>
      </c>
      <c r="F64" s="24" t="s">
        <v>21</v>
      </c>
      <c r="G64" s="553">
        <f t="shared" si="4"/>
        <v>0</v>
      </c>
      <c r="H64" s="75">
        <f t="shared" si="4"/>
        <v>0</v>
      </c>
      <c r="I64" s="553">
        <f t="shared" si="4"/>
        <v>0</v>
      </c>
      <c r="J64" s="581">
        <v>0</v>
      </c>
    </row>
    <row r="65" spans="1:10" x14ac:dyDescent="0.25">
      <c r="A65" s="426" t="s">
        <v>375</v>
      </c>
      <c r="B65" s="67">
        <v>903</v>
      </c>
      <c r="C65" s="24" t="s">
        <v>26</v>
      </c>
      <c r="D65" s="26" t="s">
        <v>35</v>
      </c>
      <c r="E65" s="429" t="s">
        <v>243</v>
      </c>
      <c r="F65" s="24" t="s">
        <v>374</v>
      </c>
      <c r="G65" s="553"/>
      <c r="H65" s="75"/>
      <c r="I65" s="553"/>
      <c r="J65" s="581">
        <v>0</v>
      </c>
    </row>
    <row r="66" spans="1:10" ht="26.25" x14ac:dyDescent="0.25">
      <c r="A66" s="27" t="s">
        <v>40</v>
      </c>
      <c r="B66" s="62">
        <v>903</v>
      </c>
      <c r="C66" s="17" t="s">
        <v>26</v>
      </c>
      <c r="D66" s="18" t="s">
        <v>35</v>
      </c>
      <c r="E66" s="429" t="s">
        <v>244</v>
      </c>
      <c r="F66" s="17" t="s">
        <v>11</v>
      </c>
      <c r="G66" s="552">
        <f t="shared" ref="G66:I67" si="5">SUM(G67)</f>
        <v>5703187</v>
      </c>
      <c r="H66" s="47">
        <f t="shared" si="5"/>
        <v>5809902.7199999997</v>
      </c>
      <c r="I66" s="552">
        <f t="shared" si="5"/>
        <v>1408053.77</v>
      </c>
      <c r="J66" s="581">
        <f t="shared" si="0"/>
        <v>24.235410433860071</v>
      </c>
    </row>
    <row r="67" spans="1:10" ht="23.25" x14ac:dyDescent="0.25">
      <c r="A67" s="21" t="s">
        <v>20</v>
      </c>
      <c r="B67" s="62">
        <v>903</v>
      </c>
      <c r="C67" s="17" t="s">
        <v>26</v>
      </c>
      <c r="D67" s="18" t="s">
        <v>35</v>
      </c>
      <c r="E67" s="429" t="s">
        <v>244</v>
      </c>
      <c r="F67" s="17" t="s">
        <v>21</v>
      </c>
      <c r="G67" s="552">
        <f t="shared" si="5"/>
        <v>5703187</v>
      </c>
      <c r="H67" s="47">
        <f t="shared" si="5"/>
        <v>5809902.7199999997</v>
      </c>
      <c r="I67" s="552">
        <f t="shared" si="5"/>
        <v>1408053.77</v>
      </c>
      <c r="J67" s="581">
        <f t="shared" si="0"/>
        <v>24.235410433860071</v>
      </c>
    </row>
    <row r="68" spans="1:10" x14ac:dyDescent="0.25">
      <c r="A68" s="426" t="s">
        <v>375</v>
      </c>
      <c r="B68" s="62">
        <v>903</v>
      </c>
      <c r="C68" s="17" t="s">
        <v>26</v>
      </c>
      <c r="D68" s="18" t="s">
        <v>35</v>
      </c>
      <c r="E68" s="429" t="s">
        <v>244</v>
      </c>
      <c r="F68" s="17" t="s">
        <v>374</v>
      </c>
      <c r="G68" s="552">
        <v>5703187</v>
      </c>
      <c r="H68" s="47">
        <v>5809902.7199999997</v>
      </c>
      <c r="I68" s="552">
        <v>1408053.77</v>
      </c>
      <c r="J68" s="581">
        <f t="shared" si="0"/>
        <v>24.235410433860071</v>
      </c>
    </row>
    <row r="69" spans="1:10" ht="26.25" x14ac:dyDescent="0.25">
      <c r="A69" s="27" t="s">
        <v>41</v>
      </c>
      <c r="B69" s="62">
        <v>903</v>
      </c>
      <c r="C69" s="17" t="s">
        <v>26</v>
      </c>
      <c r="D69" s="19" t="s">
        <v>35</v>
      </c>
      <c r="E69" s="429" t="s">
        <v>245</v>
      </c>
      <c r="F69" s="17" t="s">
        <v>11</v>
      </c>
      <c r="G69" s="552">
        <f t="shared" ref="G69:I70" si="6">SUM(G70)</f>
        <v>48000</v>
      </c>
      <c r="H69" s="47">
        <f t="shared" si="6"/>
        <v>48000</v>
      </c>
      <c r="I69" s="552">
        <f t="shared" si="6"/>
        <v>0</v>
      </c>
      <c r="J69" s="581">
        <f t="shared" si="0"/>
        <v>0</v>
      </c>
    </row>
    <row r="70" spans="1:10" ht="23.25" x14ac:dyDescent="0.25">
      <c r="A70" s="21" t="s">
        <v>20</v>
      </c>
      <c r="B70" s="62">
        <v>903</v>
      </c>
      <c r="C70" s="17" t="s">
        <v>26</v>
      </c>
      <c r="D70" s="19" t="s">
        <v>35</v>
      </c>
      <c r="E70" s="429" t="s">
        <v>245</v>
      </c>
      <c r="F70" s="17" t="s">
        <v>21</v>
      </c>
      <c r="G70" s="552">
        <f t="shared" si="6"/>
        <v>48000</v>
      </c>
      <c r="H70" s="47">
        <f t="shared" si="6"/>
        <v>48000</v>
      </c>
      <c r="I70" s="552">
        <f t="shared" si="6"/>
        <v>0</v>
      </c>
      <c r="J70" s="581">
        <f t="shared" si="0"/>
        <v>0</v>
      </c>
    </row>
    <row r="71" spans="1:10" x14ac:dyDescent="0.25">
      <c r="A71" s="426" t="s">
        <v>375</v>
      </c>
      <c r="B71" s="72">
        <v>903</v>
      </c>
      <c r="C71" s="54" t="s">
        <v>26</v>
      </c>
      <c r="D71" s="73" t="s">
        <v>35</v>
      </c>
      <c r="E71" s="429" t="s">
        <v>245</v>
      </c>
      <c r="F71" s="54">
        <v>610</v>
      </c>
      <c r="G71" s="74">
        <v>48000</v>
      </c>
      <c r="H71" s="74">
        <v>48000</v>
      </c>
      <c r="I71" s="74"/>
      <c r="J71" s="581">
        <f t="shared" si="0"/>
        <v>0</v>
      </c>
    </row>
    <row r="72" spans="1:10" ht="26.25" x14ac:dyDescent="0.25">
      <c r="A72" s="71" t="s">
        <v>42</v>
      </c>
      <c r="B72" s="72">
        <v>903</v>
      </c>
      <c r="C72" s="54" t="s">
        <v>26</v>
      </c>
      <c r="D72" s="73" t="s">
        <v>35</v>
      </c>
      <c r="E72" s="532" t="s">
        <v>246</v>
      </c>
      <c r="F72" s="54" t="s">
        <v>11</v>
      </c>
      <c r="G72" s="74">
        <f t="shared" ref="G72:I73" si="7">SUM(G73)</f>
        <v>4825174</v>
      </c>
      <c r="H72" s="74">
        <f t="shared" si="7"/>
        <v>5259746</v>
      </c>
      <c r="I72" s="74">
        <f t="shared" si="7"/>
        <v>1356402.66</v>
      </c>
      <c r="J72" s="581">
        <f t="shared" si="0"/>
        <v>25.788368107509374</v>
      </c>
    </row>
    <row r="73" spans="1:10" ht="23.25" x14ac:dyDescent="0.25">
      <c r="A73" s="21" t="s">
        <v>20</v>
      </c>
      <c r="B73" s="62">
        <v>903</v>
      </c>
      <c r="C73" s="17" t="s">
        <v>26</v>
      </c>
      <c r="D73" s="19" t="s">
        <v>35</v>
      </c>
      <c r="E73" s="532" t="s">
        <v>246</v>
      </c>
      <c r="F73" s="17" t="s">
        <v>21</v>
      </c>
      <c r="G73" s="552">
        <f t="shared" si="7"/>
        <v>4825174</v>
      </c>
      <c r="H73" s="47">
        <f t="shared" si="7"/>
        <v>5259746</v>
      </c>
      <c r="I73" s="552">
        <f t="shared" si="7"/>
        <v>1356402.66</v>
      </c>
      <c r="J73" s="581">
        <f t="shared" si="0"/>
        <v>25.788368107509374</v>
      </c>
    </row>
    <row r="74" spans="1:10" x14ac:dyDescent="0.25">
      <c r="A74" s="426" t="s">
        <v>375</v>
      </c>
      <c r="B74" s="62">
        <v>903</v>
      </c>
      <c r="C74" s="17" t="s">
        <v>26</v>
      </c>
      <c r="D74" s="19" t="s">
        <v>35</v>
      </c>
      <c r="E74" s="532" t="s">
        <v>246</v>
      </c>
      <c r="F74" s="17" t="s">
        <v>374</v>
      </c>
      <c r="G74" s="552">
        <v>4825174</v>
      </c>
      <c r="H74" s="47">
        <v>5259746</v>
      </c>
      <c r="I74" s="552">
        <v>1356402.66</v>
      </c>
      <c r="J74" s="581">
        <f t="shared" si="0"/>
        <v>25.788368107509374</v>
      </c>
    </row>
    <row r="75" spans="1:10" ht="26.25" x14ac:dyDescent="0.25">
      <c r="A75" s="27" t="s">
        <v>41</v>
      </c>
      <c r="B75" s="62">
        <v>903</v>
      </c>
      <c r="C75" s="17" t="s">
        <v>26</v>
      </c>
      <c r="D75" s="19" t="s">
        <v>35</v>
      </c>
      <c r="E75" s="429" t="s">
        <v>245</v>
      </c>
      <c r="F75" s="17" t="s">
        <v>11</v>
      </c>
      <c r="G75" s="552">
        <f t="shared" ref="G75:I76" si="8">SUM(G76)</f>
        <v>46000</v>
      </c>
      <c r="H75" s="47">
        <f t="shared" si="8"/>
        <v>46000</v>
      </c>
      <c r="I75" s="552">
        <f t="shared" si="8"/>
        <v>0</v>
      </c>
      <c r="J75" s="581">
        <f t="shared" si="0"/>
        <v>0</v>
      </c>
    </row>
    <row r="76" spans="1:10" ht="23.25" x14ac:dyDescent="0.25">
      <c r="A76" s="21" t="s">
        <v>20</v>
      </c>
      <c r="B76" s="62">
        <v>903</v>
      </c>
      <c r="C76" s="17" t="s">
        <v>26</v>
      </c>
      <c r="D76" s="19" t="s">
        <v>35</v>
      </c>
      <c r="E76" s="429" t="s">
        <v>245</v>
      </c>
      <c r="F76" s="17" t="s">
        <v>21</v>
      </c>
      <c r="G76" s="552">
        <f t="shared" si="8"/>
        <v>46000</v>
      </c>
      <c r="H76" s="47">
        <f t="shared" si="8"/>
        <v>46000</v>
      </c>
      <c r="I76" s="552">
        <f t="shared" si="8"/>
        <v>0</v>
      </c>
      <c r="J76" s="581">
        <f t="shared" si="0"/>
        <v>0</v>
      </c>
    </row>
    <row r="77" spans="1:10" x14ac:dyDescent="0.25">
      <c r="A77" s="426" t="s">
        <v>375</v>
      </c>
      <c r="B77" s="62">
        <v>903</v>
      </c>
      <c r="C77" s="17" t="s">
        <v>26</v>
      </c>
      <c r="D77" s="19" t="s">
        <v>35</v>
      </c>
      <c r="E77" s="429" t="s">
        <v>245</v>
      </c>
      <c r="F77" s="17" t="s">
        <v>374</v>
      </c>
      <c r="G77" s="552">
        <v>46000</v>
      </c>
      <c r="H77" s="47">
        <v>46000</v>
      </c>
      <c r="I77" s="552"/>
      <c r="J77" s="581">
        <f t="shared" si="0"/>
        <v>0</v>
      </c>
    </row>
    <row r="78" spans="1:10" x14ac:dyDescent="0.25">
      <c r="A78" s="20" t="s">
        <v>43</v>
      </c>
      <c r="B78" s="58">
        <v>903</v>
      </c>
      <c r="C78" s="59" t="s">
        <v>26</v>
      </c>
      <c r="D78" s="61" t="s">
        <v>26</v>
      </c>
      <c r="E78" s="519" t="s">
        <v>232</v>
      </c>
      <c r="F78" s="61" t="s">
        <v>11</v>
      </c>
      <c r="G78" s="551">
        <f>SUM(G79+G83)</f>
        <v>0</v>
      </c>
      <c r="H78" s="55">
        <f>SUM(H79+H83)</f>
        <v>0</v>
      </c>
      <c r="I78" s="551">
        <f>SUM(I79+I83)</f>
        <v>0</v>
      </c>
      <c r="J78" s="581">
        <v>0</v>
      </c>
    </row>
    <row r="79" spans="1:10" ht="64.5" x14ac:dyDescent="0.25">
      <c r="A79" s="27" t="s">
        <v>44</v>
      </c>
      <c r="B79" s="62">
        <v>903</v>
      </c>
      <c r="C79" s="17" t="s">
        <v>26</v>
      </c>
      <c r="D79" s="19" t="s">
        <v>26</v>
      </c>
      <c r="E79" s="429" t="s">
        <v>247</v>
      </c>
      <c r="F79" s="24" t="s">
        <v>11</v>
      </c>
      <c r="G79" s="552">
        <f>SUM(G80)</f>
        <v>0</v>
      </c>
      <c r="H79" s="47">
        <f>SUM(H80)</f>
        <v>0</v>
      </c>
      <c r="I79" s="552">
        <f>SUM(I80)</f>
        <v>0</v>
      </c>
      <c r="J79" s="581">
        <v>0</v>
      </c>
    </row>
    <row r="80" spans="1:10" ht="23.25" x14ac:dyDescent="0.25">
      <c r="A80" s="21" t="s">
        <v>20</v>
      </c>
      <c r="B80" s="62">
        <v>903</v>
      </c>
      <c r="C80" s="17" t="s">
        <v>26</v>
      </c>
      <c r="D80" s="19" t="s">
        <v>26</v>
      </c>
      <c r="E80" s="429" t="s">
        <v>247</v>
      </c>
      <c r="F80" s="24" t="s">
        <v>21</v>
      </c>
      <c r="G80" s="552">
        <f>SUM(G81:G82)</f>
        <v>0</v>
      </c>
      <c r="H80" s="47">
        <f>SUM(H81:H82)</f>
        <v>0</v>
      </c>
      <c r="I80" s="552">
        <f>SUM(I81:I82)</f>
        <v>0</v>
      </c>
      <c r="J80" s="581">
        <v>0</v>
      </c>
    </row>
    <row r="81" spans="1:10" x14ac:dyDescent="0.25">
      <c r="A81" s="426" t="s">
        <v>375</v>
      </c>
      <c r="B81" s="62">
        <v>903</v>
      </c>
      <c r="C81" s="17" t="s">
        <v>26</v>
      </c>
      <c r="D81" s="18" t="s">
        <v>26</v>
      </c>
      <c r="E81" s="429" t="s">
        <v>247</v>
      </c>
      <c r="F81" s="17" t="s">
        <v>374</v>
      </c>
      <c r="G81" s="552"/>
      <c r="H81" s="47"/>
      <c r="I81" s="552"/>
      <c r="J81" s="581">
        <v>0</v>
      </c>
    </row>
    <row r="82" spans="1:10" x14ac:dyDescent="0.25">
      <c r="A82" s="464" t="s">
        <v>377</v>
      </c>
      <c r="B82" s="68">
        <v>903</v>
      </c>
      <c r="C82" s="50" t="s">
        <v>26</v>
      </c>
      <c r="D82" s="51" t="s">
        <v>26</v>
      </c>
      <c r="E82" s="429" t="s">
        <v>247</v>
      </c>
      <c r="F82" s="50" t="s">
        <v>376</v>
      </c>
      <c r="G82" s="552"/>
      <c r="H82" s="47"/>
      <c r="I82" s="552"/>
      <c r="J82" s="581">
        <v>0</v>
      </c>
    </row>
    <row r="83" spans="1:10" ht="26.25" x14ac:dyDescent="0.25">
      <c r="A83" s="27" t="s">
        <v>45</v>
      </c>
      <c r="B83" s="62">
        <v>903</v>
      </c>
      <c r="C83" s="17" t="s">
        <v>26</v>
      </c>
      <c r="D83" s="19" t="s">
        <v>26</v>
      </c>
      <c r="E83" s="429" t="s">
        <v>248</v>
      </c>
      <c r="F83" s="24" t="s">
        <v>11</v>
      </c>
      <c r="G83" s="552">
        <f>SUM(G84)</f>
        <v>0</v>
      </c>
      <c r="H83" s="47">
        <f>SUM(H84)</f>
        <v>0</v>
      </c>
      <c r="I83" s="552">
        <f>SUM(I84)</f>
        <v>0</v>
      </c>
      <c r="J83" s="581">
        <v>0</v>
      </c>
    </row>
    <row r="84" spans="1:10" ht="23.25" x14ac:dyDescent="0.25">
      <c r="A84" s="21" t="s">
        <v>20</v>
      </c>
      <c r="B84" s="62">
        <v>903</v>
      </c>
      <c r="C84" s="17" t="s">
        <v>26</v>
      </c>
      <c r="D84" s="19" t="s">
        <v>26</v>
      </c>
      <c r="E84" s="429" t="s">
        <v>248</v>
      </c>
      <c r="F84" s="24" t="s">
        <v>21</v>
      </c>
      <c r="G84" s="552">
        <f>SUM(G85:G86)</f>
        <v>0</v>
      </c>
      <c r="H84" s="47">
        <f>SUM(H85:H86)</f>
        <v>0</v>
      </c>
      <c r="I84" s="552">
        <f>SUM(I85:I86)</f>
        <v>0</v>
      </c>
      <c r="J84" s="581">
        <v>0</v>
      </c>
    </row>
    <row r="85" spans="1:10" x14ac:dyDescent="0.25">
      <c r="A85" s="426" t="s">
        <v>375</v>
      </c>
      <c r="B85" s="62">
        <v>903</v>
      </c>
      <c r="C85" s="17" t="s">
        <v>26</v>
      </c>
      <c r="D85" s="18" t="s">
        <v>26</v>
      </c>
      <c r="E85" s="429" t="s">
        <v>248</v>
      </c>
      <c r="F85" s="17" t="s">
        <v>374</v>
      </c>
      <c r="G85" s="552"/>
      <c r="H85" s="47"/>
      <c r="I85" s="552"/>
      <c r="J85" s="581">
        <v>0</v>
      </c>
    </row>
    <row r="86" spans="1:10" x14ac:dyDescent="0.25">
      <c r="A86" s="464" t="s">
        <v>377</v>
      </c>
      <c r="B86" s="68">
        <v>903</v>
      </c>
      <c r="C86" s="50" t="s">
        <v>26</v>
      </c>
      <c r="D86" s="51" t="s">
        <v>26</v>
      </c>
      <c r="E86" s="429" t="s">
        <v>248</v>
      </c>
      <c r="F86" s="50" t="s">
        <v>376</v>
      </c>
      <c r="G86" s="552"/>
      <c r="H86" s="47"/>
      <c r="I86" s="552"/>
      <c r="J86" s="581">
        <v>0</v>
      </c>
    </row>
    <row r="87" spans="1:10" x14ac:dyDescent="0.25">
      <c r="A87" s="20" t="s">
        <v>46</v>
      </c>
      <c r="B87" s="58">
        <v>903</v>
      </c>
      <c r="C87" s="66" t="s">
        <v>26</v>
      </c>
      <c r="D87" s="64" t="s">
        <v>47</v>
      </c>
      <c r="E87" s="522" t="s">
        <v>232</v>
      </c>
      <c r="F87" s="64" t="s">
        <v>11</v>
      </c>
      <c r="G87" s="500">
        <f>SUM(G88+G93+G98+G103+G110+G113+G117)</f>
        <v>44077165</v>
      </c>
      <c r="H87" s="52">
        <f>SUM(H88+H93+H98+H103+H110+H113+H117)</f>
        <v>44177165</v>
      </c>
      <c r="I87" s="500">
        <f>SUM(I88+I93+I98+I103+I110+I113+I117)</f>
        <v>10876250.699999999</v>
      </c>
      <c r="J87" s="584">
        <f t="shared" ref="J87:J143" si="9">SUM(I87/H87*100)</f>
        <v>24.619621245500927</v>
      </c>
    </row>
    <row r="88" spans="1:10" ht="26.25" x14ac:dyDescent="0.25">
      <c r="A88" s="28" t="s">
        <v>48</v>
      </c>
      <c r="B88" s="38">
        <v>903</v>
      </c>
      <c r="C88" s="39" t="s">
        <v>26</v>
      </c>
      <c r="D88" s="39" t="s">
        <v>47</v>
      </c>
      <c r="E88" s="450" t="s">
        <v>249</v>
      </c>
      <c r="F88" s="39" t="s">
        <v>11</v>
      </c>
      <c r="G88" s="500">
        <f>SUM(G89+G91)</f>
        <v>2667881</v>
      </c>
      <c r="H88" s="52">
        <f>SUM(H89+H91)</f>
        <v>2667881</v>
      </c>
      <c r="I88" s="500">
        <f>SUM(I89+I91)</f>
        <v>478468.7</v>
      </c>
      <c r="J88" s="584">
        <f t="shared" si="9"/>
        <v>17.934409368333895</v>
      </c>
    </row>
    <row r="89" spans="1:10" ht="43.5" x14ac:dyDescent="0.25">
      <c r="A89" s="29" t="s">
        <v>49</v>
      </c>
      <c r="B89" s="67">
        <v>903</v>
      </c>
      <c r="C89" s="24" t="s">
        <v>26</v>
      </c>
      <c r="D89" s="24" t="s">
        <v>47</v>
      </c>
      <c r="E89" s="429" t="s">
        <v>249</v>
      </c>
      <c r="F89" s="24" t="s">
        <v>50</v>
      </c>
      <c r="G89" s="553">
        <f>SUM(G90)</f>
        <v>2538646</v>
      </c>
      <c r="H89" s="53">
        <f>SUM(H90)</f>
        <v>2538646</v>
      </c>
      <c r="I89" s="553">
        <f>SUM(I90)</f>
        <v>476468.7</v>
      </c>
      <c r="J89" s="581">
        <f t="shared" si="9"/>
        <v>18.768615238201782</v>
      </c>
    </row>
    <row r="90" spans="1:10" ht="16.899999999999999" customHeight="1" x14ac:dyDescent="0.25">
      <c r="A90" s="566" t="s">
        <v>378</v>
      </c>
      <c r="B90" s="67">
        <v>903</v>
      </c>
      <c r="C90" s="24" t="s">
        <v>26</v>
      </c>
      <c r="D90" s="24" t="s">
        <v>47</v>
      </c>
      <c r="E90" s="429" t="s">
        <v>249</v>
      </c>
      <c r="F90" s="24" t="s">
        <v>52</v>
      </c>
      <c r="G90" s="553">
        <v>2538646</v>
      </c>
      <c r="H90" s="53">
        <v>2538646</v>
      </c>
      <c r="I90" s="553">
        <v>476468.7</v>
      </c>
      <c r="J90" s="581">
        <f t="shared" si="9"/>
        <v>18.768615238201782</v>
      </c>
    </row>
    <row r="91" spans="1:10" x14ac:dyDescent="0.25">
      <c r="A91" s="21" t="s">
        <v>16</v>
      </c>
      <c r="B91" s="67">
        <v>903</v>
      </c>
      <c r="C91" s="24" t="s">
        <v>26</v>
      </c>
      <c r="D91" s="24" t="s">
        <v>47</v>
      </c>
      <c r="E91" s="429" t="s">
        <v>249</v>
      </c>
      <c r="F91" s="24" t="s">
        <v>17</v>
      </c>
      <c r="G91" s="553">
        <f>SUM(G92)</f>
        <v>129235</v>
      </c>
      <c r="H91" s="53">
        <f>SUM(H92)</f>
        <v>129235</v>
      </c>
      <c r="I91" s="553">
        <f>SUM(I92)</f>
        <v>2000</v>
      </c>
      <c r="J91" s="581">
        <f t="shared" si="9"/>
        <v>1.5475683831779317</v>
      </c>
    </row>
    <row r="92" spans="1:10" ht="33.75" x14ac:dyDescent="0.25">
      <c r="A92" s="567" t="s">
        <v>379</v>
      </c>
      <c r="B92" s="67">
        <v>903</v>
      </c>
      <c r="C92" s="24" t="s">
        <v>26</v>
      </c>
      <c r="D92" s="24" t="s">
        <v>47</v>
      </c>
      <c r="E92" s="429" t="s">
        <v>249</v>
      </c>
      <c r="F92" s="24" t="s">
        <v>19</v>
      </c>
      <c r="G92" s="553">
        <v>129235</v>
      </c>
      <c r="H92" s="53">
        <v>129235</v>
      </c>
      <c r="I92" s="553">
        <v>2000</v>
      </c>
      <c r="J92" s="581">
        <f t="shared" si="9"/>
        <v>1.5475683831779317</v>
      </c>
    </row>
    <row r="93" spans="1:10" ht="39" x14ac:dyDescent="0.25">
      <c r="A93" s="27" t="s">
        <v>53</v>
      </c>
      <c r="B93" s="37">
        <v>903</v>
      </c>
      <c r="C93" s="34" t="s">
        <v>26</v>
      </c>
      <c r="D93" s="36" t="s">
        <v>47</v>
      </c>
      <c r="E93" s="450" t="s">
        <v>250</v>
      </c>
      <c r="F93" s="34" t="s">
        <v>11</v>
      </c>
      <c r="G93" s="551">
        <f>SUM(G94+G96)</f>
        <v>8868549</v>
      </c>
      <c r="H93" s="55">
        <f>SUM(H94+H96)</f>
        <v>8868549</v>
      </c>
      <c r="I93" s="551">
        <f>SUM(I94+I96)</f>
        <v>1714418.1</v>
      </c>
      <c r="J93" s="584">
        <f t="shared" si="9"/>
        <v>19.331438547613597</v>
      </c>
    </row>
    <row r="94" spans="1:10" ht="43.5" x14ac:dyDescent="0.25">
      <c r="A94" s="29" t="s">
        <v>49</v>
      </c>
      <c r="B94" s="67">
        <v>903</v>
      </c>
      <c r="C94" s="24" t="s">
        <v>26</v>
      </c>
      <c r="D94" s="24" t="s">
        <v>47</v>
      </c>
      <c r="E94" s="429" t="s">
        <v>250</v>
      </c>
      <c r="F94" s="17" t="s">
        <v>50</v>
      </c>
      <c r="G94" s="552">
        <f>SUM(G95)</f>
        <v>7988393</v>
      </c>
      <c r="H94" s="47">
        <f>SUM(H95)</f>
        <v>7988393</v>
      </c>
      <c r="I94" s="552">
        <f>SUM(I95)</f>
        <v>1553798.77</v>
      </c>
      <c r="J94" s="581">
        <f t="shared" si="9"/>
        <v>19.450705166858967</v>
      </c>
    </row>
    <row r="95" spans="1:10" x14ac:dyDescent="0.25">
      <c r="A95" s="21" t="s">
        <v>54</v>
      </c>
      <c r="B95" s="67">
        <v>903</v>
      </c>
      <c r="C95" s="24" t="s">
        <v>26</v>
      </c>
      <c r="D95" s="24" t="s">
        <v>47</v>
      </c>
      <c r="E95" s="429" t="s">
        <v>250</v>
      </c>
      <c r="F95" s="17" t="s">
        <v>55</v>
      </c>
      <c r="G95" s="552">
        <v>7988393</v>
      </c>
      <c r="H95" s="47">
        <v>7988393</v>
      </c>
      <c r="I95" s="552">
        <v>1553798.77</v>
      </c>
      <c r="J95" s="581">
        <f t="shared" si="9"/>
        <v>19.450705166858967</v>
      </c>
    </row>
    <row r="96" spans="1:10" x14ac:dyDescent="0.25">
      <c r="A96" s="29" t="s">
        <v>16</v>
      </c>
      <c r="B96" s="67">
        <v>903</v>
      </c>
      <c r="C96" s="24" t="s">
        <v>26</v>
      </c>
      <c r="D96" s="24" t="s">
        <v>47</v>
      </c>
      <c r="E96" s="429" t="s">
        <v>250</v>
      </c>
      <c r="F96" s="17" t="s">
        <v>17</v>
      </c>
      <c r="G96" s="552">
        <f>SUM(G97)</f>
        <v>880156</v>
      </c>
      <c r="H96" s="47">
        <f>SUM(H97)</f>
        <v>880156</v>
      </c>
      <c r="I96" s="552">
        <f>SUM(I97)</f>
        <v>160619.32999999999</v>
      </c>
      <c r="J96" s="581">
        <f t="shared" si="9"/>
        <v>18.248961547725628</v>
      </c>
    </row>
    <row r="97" spans="1:10" ht="33.75" x14ac:dyDescent="0.25">
      <c r="A97" s="567" t="s">
        <v>379</v>
      </c>
      <c r="B97" s="67">
        <v>903</v>
      </c>
      <c r="C97" s="24" t="s">
        <v>26</v>
      </c>
      <c r="D97" s="24" t="s">
        <v>47</v>
      </c>
      <c r="E97" s="429" t="s">
        <v>250</v>
      </c>
      <c r="F97" s="17" t="s">
        <v>19</v>
      </c>
      <c r="G97" s="552">
        <v>880156</v>
      </c>
      <c r="H97" s="47">
        <v>880156</v>
      </c>
      <c r="I97" s="552">
        <v>160619.32999999999</v>
      </c>
      <c r="J97" s="581">
        <f t="shared" si="9"/>
        <v>18.248961547725628</v>
      </c>
    </row>
    <row r="98" spans="1:10" ht="26.25" x14ac:dyDescent="0.25">
      <c r="A98" s="27" t="s">
        <v>58</v>
      </c>
      <c r="B98" s="37">
        <v>903</v>
      </c>
      <c r="C98" s="34" t="s">
        <v>26</v>
      </c>
      <c r="D98" s="36" t="s">
        <v>47</v>
      </c>
      <c r="E98" s="450" t="s">
        <v>251</v>
      </c>
      <c r="F98" s="34" t="s">
        <v>11</v>
      </c>
      <c r="G98" s="551">
        <f>SUM(G99+G101)</f>
        <v>1313743</v>
      </c>
      <c r="H98" s="55">
        <f>SUM(H99+H101)</f>
        <v>1313743</v>
      </c>
      <c r="I98" s="551">
        <f>SUM(I99+I101)</f>
        <v>238705.46</v>
      </c>
      <c r="J98" s="584">
        <f t="shared" si="9"/>
        <v>18.169874929875935</v>
      </c>
    </row>
    <row r="99" spans="1:10" ht="43.5" x14ac:dyDescent="0.25">
      <c r="A99" s="29" t="s">
        <v>49</v>
      </c>
      <c r="B99" s="67">
        <v>903</v>
      </c>
      <c r="C99" s="24" t="s">
        <v>26</v>
      </c>
      <c r="D99" s="24" t="s">
        <v>47</v>
      </c>
      <c r="E99" s="429" t="s">
        <v>251</v>
      </c>
      <c r="F99" s="17" t="s">
        <v>50</v>
      </c>
      <c r="G99" s="552">
        <f>SUM(G100)</f>
        <v>885537</v>
      </c>
      <c r="H99" s="47">
        <f>SUM(H100)</f>
        <v>885537</v>
      </c>
      <c r="I99" s="552">
        <f>SUM(I100)</f>
        <v>233359.46</v>
      </c>
      <c r="J99" s="581">
        <f t="shared" si="9"/>
        <v>26.352310518928064</v>
      </c>
    </row>
    <row r="100" spans="1:10" x14ac:dyDescent="0.25">
      <c r="A100" s="21" t="s">
        <v>54</v>
      </c>
      <c r="B100" s="67">
        <v>903</v>
      </c>
      <c r="C100" s="24" t="s">
        <v>26</v>
      </c>
      <c r="D100" s="24" t="s">
        <v>47</v>
      </c>
      <c r="E100" s="429" t="s">
        <v>251</v>
      </c>
      <c r="F100" s="17" t="s">
        <v>55</v>
      </c>
      <c r="G100" s="552">
        <v>885537</v>
      </c>
      <c r="H100" s="47">
        <v>885537</v>
      </c>
      <c r="I100" s="552">
        <v>233359.46</v>
      </c>
      <c r="J100" s="581">
        <f t="shared" si="9"/>
        <v>26.352310518928064</v>
      </c>
    </row>
    <row r="101" spans="1:10" x14ac:dyDescent="0.25">
      <c r="A101" s="29" t="s">
        <v>16</v>
      </c>
      <c r="B101" s="67">
        <v>903</v>
      </c>
      <c r="C101" s="24" t="s">
        <v>26</v>
      </c>
      <c r="D101" s="24" t="s">
        <v>47</v>
      </c>
      <c r="E101" s="429" t="s">
        <v>251</v>
      </c>
      <c r="F101" s="17" t="s">
        <v>17</v>
      </c>
      <c r="G101" s="552">
        <f>SUM(G102)</f>
        <v>428206</v>
      </c>
      <c r="H101" s="47">
        <f>SUM(H102)</f>
        <v>428206</v>
      </c>
      <c r="I101" s="552">
        <f>SUM(I102)</f>
        <v>5346</v>
      </c>
      <c r="J101" s="581">
        <f t="shared" si="9"/>
        <v>1.2484645240842025</v>
      </c>
    </row>
    <row r="102" spans="1:10" ht="33.75" x14ac:dyDescent="0.25">
      <c r="A102" s="567" t="s">
        <v>379</v>
      </c>
      <c r="B102" s="67">
        <v>903</v>
      </c>
      <c r="C102" s="24" t="s">
        <v>26</v>
      </c>
      <c r="D102" s="24" t="s">
        <v>47</v>
      </c>
      <c r="E102" s="429" t="s">
        <v>251</v>
      </c>
      <c r="F102" s="17" t="s">
        <v>19</v>
      </c>
      <c r="G102" s="552">
        <v>428206</v>
      </c>
      <c r="H102" s="47">
        <v>428206</v>
      </c>
      <c r="I102" s="552">
        <v>5346</v>
      </c>
      <c r="J102" s="581">
        <f t="shared" si="9"/>
        <v>1.2484645240842025</v>
      </c>
    </row>
    <row r="103" spans="1:10" ht="39" x14ac:dyDescent="0.25">
      <c r="A103" s="27" t="s">
        <v>59</v>
      </c>
      <c r="B103" s="58">
        <v>903</v>
      </c>
      <c r="C103" s="59" t="s">
        <v>26</v>
      </c>
      <c r="D103" s="61" t="s">
        <v>47</v>
      </c>
      <c r="E103" s="522" t="s">
        <v>252</v>
      </c>
      <c r="F103" s="59" t="s">
        <v>11</v>
      </c>
      <c r="G103" s="551">
        <f>SUM(G104+G106+G108)</f>
        <v>30762992</v>
      </c>
      <c r="H103" s="55">
        <f>SUM(H104+H106+H108)</f>
        <v>30762992</v>
      </c>
      <c r="I103" s="551">
        <f>SUM(I104+I106+I108)</f>
        <v>8434658.4399999995</v>
      </c>
      <c r="J103" s="584">
        <f t="shared" si="9"/>
        <v>27.418199244078728</v>
      </c>
    </row>
    <row r="104" spans="1:10" ht="43.5" x14ac:dyDescent="0.25">
      <c r="A104" s="29" t="s">
        <v>49</v>
      </c>
      <c r="B104" s="67">
        <v>903</v>
      </c>
      <c r="C104" s="24" t="s">
        <v>26</v>
      </c>
      <c r="D104" s="24" t="s">
        <v>47</v>
      </c>
      <c r="E104" s="429" t="s">
        <v>252</v>
      </c>
      <c r="F104" s="17" t="s">
        <v>50</v>
      </c>
      <c r="G104" s="552">
        <f>SUM(G105)</f>
        <v>29396651</v>
      </c>
      <c r="H104" s="47">
        <f>SUM(H105)</f>
        <v>29396651</v>
      </c>
      <c r="I104" s="552">
        <f>SUM(I105)</f>
        <v>8190591.3700000001</v>
      </c>
      <c r="J104" s="581">
        <f t="shared" si="9"/>
        <v>27.862328161122846</v>
      </c>
    </row>
    <row r="105" spans="1:10" x14ac:dyDescent="0.25">
      <c r="A105" s="21" t="s">
        <v>54</v>
      </c>
      <c r="B105" s="67">
        <v>903</v>
      </c>
      <c r="C105" s="24" t="s">
        <v>26</v>
      </c>
      <c r="D105" s="24" t="s">
        <v>47</v>
      </c>
      <c r="E105" s="429" t="s">
        <v>252</v>
      </c>
      <c r="F105" s="17" t="s">
        <v>55</v>
      </c>
      <c r="G105" s="552">
        <v>29396651</v>
      </c>
      <c r="H105" s="47">
        <v>29396651</v>
      </c>
      <c r="I105" s="552">
        <v>8190591.3700000001</v>
      </c>
      <c r="J105" s="581">
        <f t="shared" si="9"/>
        <v>27.862328161122846</v>
      </c>
    </row>
    <row r="106" spans="1:10" x14ac:dyDescent="0.25">
      <c r="A106" s="29" t="s">
        <v>16</v>
      </c>
      <c r="B106" s="67">
        <v>903</v>
      </c>
      <c r="C106" s="24" t="s">
        <v>26</v>
      </c>
      <c r="D106" s="24" t="s">
        <v>47</v>
      </c>
      <c r="E106" s="429" t="s">
        <v>252</v>
      </c>
      <c r="F106" s="17" t="s">
        <v>17</v>
      </c>
      <c r="G106" s="552">
        <f>SUM(G107)</f>
        <v>1188341</v>
      </c>
      <c r="H106" s="47">
        <f>SUM(H107)</f>
        <v>1188341</v>
      </c>
      <c r="I106" s="552">
        <f>SUM(I107)</f>
        <v>211051.16</v>
      </c>
      <c r="J106" s="581">
        <f t="shared" si="9"/>
        <v>17.760151337032049</v>
      </c>
    </row>
    <row r="107" spans="1:10" ht="33.75" x14ac:dyDescent="0.25">
      <c r="A107" s="567" t="s">
        <v>379</v>
      </c>
      <c r="B107" s="67">
        <v>903</v>
      </c>
      <c r="C107" s="24" t="s">
        <v>26</v>
      </c>
      <c r="D107" s="24" t="s">
        <v>47</v>
      </c>
      <c r="E107" s="429" t="s">
        <v>252</v>
      </c>
      <c r="F107" s="17" t="s">
        <v>19</v>
      </c>
      <c r="G107" s="552">
        <v>1188341</v>
      </c>
      <c r="H107" s="47">
        <v>1188341</v>
      </c>
      <c r="I107" s="552">
        <v>211051.16</v>
      </c>
      <c r="J107" s="581">
        <f t="shared" si="9"/>
        <v>17.760151337032049</v>
      </c>
    </row>
    <row r="108" spans="1:10" x14ac:dyDescent="0.25">
      <c r="A108" s="21" t="s">
        <v>56</v>
      </c>
      <c r="B108" s="67">
        <v>903</v>
      </c>
      <c r="C108" s="17" t="s">
        <v>26</v>
      </c>
      <c r="D108" s="19" t="s">
        <v>47</v>
      </c>
      <c r="E108" s="429" t="s">
        <v>252</v>
      </c>
      <c r="F108" s="17" t="s">
        <v>57</v>
      </c>
      <c r="G108" s="552">
        <f>SUM(G109)</f>
        <v>178000</v>
      </c>
      <c r="H108" s="47">
        <f>SUM(H109)</f>
        <v>178000</v>
      </c>
      <c r="I108" s="552">
        <f>SUM(I109)</f>
        <v>33015.910000000003</v>
      </c>
      <c r="J108" s="581">
        <f t="shared" si="9"/>
        <v>18.548264044943821</v>
      </c>
    </row>
    <row r="109" spans="1:10" x14ac:dyDescent="0.25">
      <c r="A109" s="425" t="s">
        <v>351</v>
      </c>
      <c r="B109" s="229">
        <v>903</v>
      </c>
      <c r="C109" s="421" t="s">
        <v>26</v>
      </c>
      <c r="D109" s="423" t="s">
        <v>47</v>
      </c>
      <c r="E109" s="429" t="s">
        <v>252</v>
      </c>
      <c r="F109" s="421" t="s">
        <v>350</v>
      </c>
      <c r="G109" s="552">
        <v>178000</v>
      </c>
      <c r="H109" s="552">
        <v>178000</v>
      </c>
      <c r="I109" s="552">
        <v>33015.910000000003</v>
      </c>
      <c r="J109" s="581">
        <f t="shared" si="9"/>
        <v>18.548264044943821</v>
      </c>
    </row>
    <row r="110" spans="1:10" ht="24.75" x14ac:dyDescent="0.25">
      <c r="A110" s="43" t="s">
        <v>60</v>
      </c>
      <c r="B110" s="58">
        <v>903</v>
      </c>
      <c r="C110" s="59" t="s">
        <v>26</v>
      </c>
      <c r="D110" s="59" t="s">
        <v>47</v>
      </c>
      <c r="E110" s="522" t="s">
        <v>253</v>
      </c>
      <c r="F110" s="59" t="s">
        <v>11</v>
      </c>
      <c r="G110" s="551">
        <f t="shared" ref="G110:I111" si="10">SUM(G111)</f>
        <v>464000</v>
      </c>
      <c r="H110" s="55">
        <f t="shared" si="10"/>
        <v>464000</v>
      </c>
      <c r="I110" s="551">
        <f t="shared" si="10"/>
        <v>10000</v>
      </c>
      <c r="J110" s="584">
        <f t="shared" si="9"/>
        <v>2.1551724137931036</v>
      </c>
    </row>
    <row r="111" spans="1:10" ht="34.5" x14ac:dyDescent="0.25">
      <c r="A111" s="21" t="s">
        <v>49</v>
      </c>
      <c r="B111" s="62">
        <v>903</v>
      </c>
      <c r="C111" s="17" t="s">
        <v>26</v>
      </c>
      <c r="D111" s="17" t="s">
        <v>47</v>
      </c>
      <c r="E111" s="429" t="s">
        <v>253</v>
      </c>
      <c r="F111" s="17" t="s">
        <v>50</v>
      </c>
      <c r="G111" s="552">
        <f t="shared" si="10"/>
        <v>464000</v>
      </c>
      <c r="H111" s="47">
        <f t="shared" si="10"/>
        <v>464000</v>
      </c>
      <c r="I111" s="552">
        <f t="shared" si="10"/>
        <v>10000</v>
      </c>
      <c r="J111" s="581">
        <f t="shared" si="9"/>
        <v>2.1551724137931036</v>
      </c>
    </row>
    <row r="112" spans="1:10" x14ac:dyDescent="0.25">
      <c r="A112" s="21" t="s">
        <v>54</v>
      </c>
      <c r="B112" s="62">
        <v>903</v>
      </c>
      <c r="C112" s="17" t="s">
        <v>26</v>
      </c>
      <c r="D112" s="17" t="s">
        <v>47</v>
      </c>
      <c r="E112" s="429" t="s">
        <v>253</v>
      </c>
      <c r="F112" s="17" t="s">
        <v>55</v>
      </c>
      <c r="G112" s="552">
        <v>464000</v>
      </c>
      <c r="H112" s="47">
        <v>464000</v>
      </c>
      <c r="I112" s="552">
        <v>10000</v>
      </c>
      <c r="J112" s="581">
        <f t="shared" si="9"/>
        <v>2.1551724137931036</v>
      </c>
    </row>
    <row r="113" spans="1:10" ht="39" x14ac:dyDescent="0.25">
      <c r="A113" s="31" t="s">
        <v>61</v>
      </c>
      <c r="B113" s="58">
        <v>903</v>
      </c>
      <c r="C113" s="59" t="s">
        <v>26</v>
      </c>
      <c r="D113" s="59" t="s">
        <v>47</v>
      </c>
      <c r="E113" s="522" t="s">
        <v>254</v>
      </c>
      <c r="F113" s="61" t="s">
        <v>11</v>
      </c>
      <c r="G113" s="551">
        <f>SUM(G114)</f>
        <v>0</v>
      </c>
      <c r="H113" s="55">
        <f>SUM(H114)</f>
        <v>100000</v>
      </c>
      <c r="I113" s="551">
        <f>SUM(I114)</f>
        <v>0</v>
      </c>
      <c r="J113" s="584">
        <f t="shared" si="9"/>
        <v>0</v>
      </c>
    </row>
    <row r="114" spans="1:10" ht="23.25" x14ac:dyDescent="0.25">
      <c r="A114" s="21" t="s">
        <v>20</v>
      </c>
      <c r="B114" s="62">
        <v>903</v>
      </c>
      <c r="C114" s="17" t="s">
        <v>26</v>
      </c>
      <c r="D114" s="17" t="s">
        <v>47</v>
      </c>
      <c r="E114" s="429" t="s">
        <v>254</v>
      </c>
      <c r="F114" s="17" t="s">
        <v>21</v>
      </c>
      <c r="G114" s="552">
        <f>SUM(G115:G116)</f>
        <v>0</v>
      </c>
      <c r="H114" s="47">
        <f>SUM(H115:H116)</f>
        <v>100000</v>
      </c>
      <c r="I114" s="552">
        <f>SUM(I115:I116)</f>
        <v>0</v>
      </c>
      <c r="J114" s="581">
        <f t="shared" si="9"/>
        <v>0</v>
      </c>
    </row>
    <row r="115" spans="1:10" x14ac:dyDescent="0.25">
      <c r="A115" s="426" t="s">
        <v>375</v>
      </c>
      <c r="B115" s="62">
        <v>903</v>
      </c>
      <c r="C115" s="17" t="s">
        <v>26</v>
      </c>
      <c r="D115" s="17" t="s">
        <v>47</v>
      </c>
      <c r="E115" s="429" t="s">
        <v>254</v>
      </c>
      <c r="F115" s="17" t="s">
        <v>374</v>
      </c>
      <c r="G115" s="552"/>
      <c r="H115" s="47">
        <v>100000</v>
      </c>
      <c r="I115" s="552"/>
      <c r="J115" s="581">
        <f t="shared" si="9"/>
        <v>0</v>
      </c>
    </row>
    <row r="116" spans="1:10" x14ac:dyDescent="0.25">
      <c r="A116" s="464" t="s">
        <v>377</v>
      </c>
      <c r="B116" s="62">
        <v>903</v>
      </c>
      <c r="C116" s="17" t="s">
        <v>26</v>
      </c>
      <c r="D116" s="17" t="s">
        <v>47</v>
      </c>
      <c r="E116" s="429" t="s">
        <v>254</v>
      </c>
      <c r="F116" s="17" t="s">
        <v>376</v>
      </c>
      <c r="G116" s="552"/>
      <c r="H116" s="47"/>
      <c r="I116" s="552"/>
      <c r="J116" s="581">
        <v>0</v>
      </c>
    </row>
    <row r="117" spans="1:10" ht="51.75" x14ac:dyDescent="0.25">
      <c r="A117" s="31" t="s">
        <v>62</v>
      </c>
      <c r="B117" s="58">
        <v>903</v>
      </c>
      <c r="C117" s="59" t="s">
        <v>26</v>
      </c>
      <c r="D117" s="59" t="s">
        <v>47</v>
      </c>
      <c r="E117" s="522" t="s">
        <v>255</v>
      </c>
      <c r="F117" s="59" t="s">
        <v>11</v>
      </c>
      <c r="G117" s="551">
        <f t="shared" ref="G117:I118" si="11">SUM(G118)</f>
        <v>0</v>
      </c>
      <c r="H117" s="55">
        <f t="shared" si="11"/>
        <v>0</v>
      </c>
      <c r="I117" s="551">
        <f t="shared" si="11"/>
        <v>0</v>
      </c>
      <c r="J117" s="581">
        <v>0</v>
      </c>
    </row>
    <row r="118" spans="1:10" ht="34.5" x14ac:dyDescent="0.25">
      <c r="A118" s="21" t="s">
        <v>49</v>
      </c>
      <c r="B118" s="62">
        <v>903</v>
      </c>
      <c r="C118" s="17" t="s">
        <v>26</v>
      </c>
      <c r="D118" s="17" t="s">
        <v>47</v>
      </c>
      <c r="E118" s="429" t="s">
        <v>255</v>
      </c>
      <c r="F118" s="17" t="s">
        <v>50</v>
      </c>
      <c r="G118" s="552">
        <f t="shared" si="11"/>
        <v>0</v>
      </c>
      <c r="H118" s="47">
        <f t="shared" si="11"/>
        <v>0</v>
      </c>
      <c r="I118" s="552">
        <f t="shared" si="11"/>
        <v>0</v>
      </c>
      <c r="J118" s="581">
        <v>0</v>
      </c>
    </row>
    <row r="119" spans="1:10" x14ac:dyDescent="0.25">
      <c r="A119" s="21" t="s">
        <v>54</v>
      </c>
      <c r="B119" s="62">
        <v>903</v>
      </c>
      <c r="C119" s="17" t="s">
        <v>26</v>
      </c>
      <c r="D119" s="17" t="s">
        <v>47</v>
      </c>
      <c r="E119" s="429" t="s">
        <v>255</v>
      </c>
      <c r="F119" s="17" t="s">
        <v>55</v>
      </c>
      <c r="G119" s="552"/>
      <c r="H119" s="47">
        <v>0</v>
      </c>
      <c r="I119" s="552"/>
      <c r="J119" s="581">
        <v>0</v>
      </c>
    </row>
    <row r="120" spans="1:10" ht="18" x14ac:dyDescent="0.25">
      <c r="A120" s="33" t="s">
        <v>63</v>
      </c>
      <c r="B120" s="58">
        <v>903</v>
      </c>
      <c r="C120" s="59" t="s">
        <v>64</v>
      </c>
      <c r="D120" s="59" t="s">
        <v>10</v>
      </c>
      <c r="E120" s="59" t="s">
        <v>232</v>
      </c>
      <c r="F120" s="59" t="s">
        <v>11</v>
      </c>
      <c r="G120" s="551">
        <f t="shared" ref="G120:I123" si="12">SUM(G121)</f>
        <v>2645843</v>
      </c>
      <c r="H120" s="55">
        <f t="shared" si="12"/>
        <v>2645843</v>
      </c>
      <c r="I120" s="551">
        <f t="shared" si="12"/>
        <v>474469.24</v>
      </c>
      <c r="J120" s="584">
        <f t="shared" si="9"/>
        <v>17.932630167398443</v>
      </c>
    </row>
    <row r="121" spans="1:10" x14ac:dyDescent="0.25">
      <c r="A121" s="30" t="s">
        <v>65</v>
      </c>
      <c r="B121" s="58">
        <v>903</v>
      </c>
      <c r="C121" s="59" t="s">
        <v>64</v>
      </c>
      <c r="D121" s="59" t="s">
        <v>66</v>
      </c>
      <c r="E121" s="59" t="s">
        <v>232</v>
      </c>
      <c r="F121" s="59" t="s">
        <v>11</v>
      </c>
      <c r="G121" s="551">
        <f t="shared" si="12"/>
        <v>2645843</v>
      </c>
      <c r="H121" s="55">
        <f t="shared" si="12"/>
        <v>2645843</v>
      </c>
      <c r="I121" s="551">
        <f t="shared" si="12"/>
        <v>474469.24</v>
      </c>
      <c r="J121" s="584">
        <f t="shared" si="9"/>
        <v>17.932630167398443</v>
      </c>
    </row>
    <row r="122" spans="1:10" ht="36.75" x14ac:dyDescent="0.25">
      <c r="A122" s="43" t="s">
        <v>67</v>
      </c>
      <c r="B122" s="62">
        <v>903</v>
      </c>
      <c r="C122" s="17" t="s">
        <v>64</v>
      </c>
      <c r="D122" s="17" t="s">
        <v>66</v>
      </c>
      <c r="E122" s="429" t="s">
        <v>256</v>
      </c>
      <c r="F122" s="17" t="s">
        <v>11</v>
      </c>
      <c r="G122" s="552">
        <f t="shared" si="12"/>
        <v>2645843</v>
      </c>
      <c r="H122" s="47">
        <f t="shared" si="12"/>
        <v>2645843</v>
      </c>
      <c r="I122" s="552">
        <f t="shared" si="12"/>
        <v>474469.24</v>
      </c>
      <c r="J122" s="581">
        <f t="shared" si="9"/>
        <v>17.932630167398443</v>
      </c>
    </row>
    <row r="123" spans="1:10" ht="23.25" x14ac:dyDescent="0.25">
      <c r="A123" s="21" t="s">
        <v>20</v>
      </c>
      <c r="B123" s="62">
        <v>903</v>
      </c>
      <c r="C123" s="17" t="s">
        <v>64</v>
      </c>
      <c r="D123" s="17" t="s">
        <v>66</v>
      </c>
      <c r="E123" s="429" t="s">
        <v>256</v>
      </c>
      <c r="F123" s="17" t="s">
        <v>21</v>
      </c>
      <c r="G123" s="552">
        <f t="shared" si="12"/>
        <v>2645843</v>
      </c>
      <c r="H123" s="47">
        <f t="shared" si="12"/>
        <v>2645843</v>
      </c>
      <c r="I123" s="552">
        <f t="shared" si="12"/>
        <v>474469.24</v>
      </c>
      <c r="J123" s="581">
        <f t="shared" si="9"/>
        <v>17.932630167398443</v>
      </c>
    </row>
    <row r="124" spans="1:10" x14ac:dyDescent="0.25">
      <c r="A124" s="426" t="s">
        <v>375</v>
      </c>
      <c r="B124" s="72">
        <v>903</v>
      </c>
      <c r="C124" s="54" t="s">
        <v>64</v>
      </c>
      <c r="D124" s="54" t="s">
        <v>66</v>
      </c>
      <c r="E124" s="429" t="s">
        <v>256</v>
      </c>
      <c r="F124" s="54">
        <v>610</v>
      </c>
      <c r="G124" s="552">
        <v>2645843</v>
      </c>
      <c r="H124" s="47">
        <v>2645843</v>
      </c>
      <c r="I124" s="552">
        <v>474469.24</v>
      </c>
      <c r="J124" s="581">
        <f t="shared" si="9"/>
        <v>17.932630167398443</v>
      </c>
    </row>
    <row r="125" spans="1:10" ht="36" x14ac:dyDescent="0.25">
      <c r="A125" s="97" t="s">
        <v>68</v>
      </c>
      <c r="B125" s="98" t="s">
        <v>69</v>
      </c>
      <c r="C125" s="124" t="s">
        <v>10</v>
      </c>
      <c r="D125" s="124" t="s">
        <v>10</v>
      </c>
      <c r="E125" s="529" t="s">
        <v>232</v>
      </c>
      <c r="F125" s="124" t="s">
        <v>11</v>
      </c>
      <c r="G125" s="109">
        <f>SUM(G126+G140+G146+G155+G170+G176+G180)</f>
        <v>32140765</v>
      </c>
      <c r="H125" s="109">
        <f>SUM(H126+H140+H146+H155+H170+H176+H180)</f>
        <v>32340765</v>
      </c>
      <c r="I125" s="109">
        <f>SUM(I126+I140+I146+I155+I170+I176+I180)</f>
        <v>7720994.5099999998</v>
      </c>
      <c r="J125" s="584">
        <f t="shared" si="9"/>
        <v>23.87387716400648</v>
      </c>
    </row>
    <row r="126" spans="1:10" ht="18" x14ac:dyDescent="0.25">
      <c r="A126" s="92" t="s">
        <v>70</v>
      </c>
      <c r="B126" s="98" t="s">
        <v>69</v>
      </c>
      <c r="C126" s="124" t="s">
        <v>28</v>
      </c>
      <c r="D126" s="124" t="s">
        <v>10</v>
      </c>
      <c r="E126" s="529" t="s">
        <v>232</v>
      </c>
      <c r="F126" s="124" t="s">
        <v>11</v>
      </c>
      <c r="G126" s="515">
        <f>SUM(G127+G135)</f>
        <v>6098600</v>
      </c>
      <c r="H126" s="110">
        <f>SUM(H127+H135)</f>
        <v>6098600</v>
      </c>
      <c r="I126" s="515">
        <f>SUM(I127+I135)</f>
        <v>1325105.54</v>
      </c>
      <c r="J126" s="584">
        <f t="shared" si="9"/>
        <v>21.728028399960646</v>
      </c>
    </row>
    <row r="127" spans="1:10" ht="39" x14ac:dyDescent="0.25">
      <c r="A127" s="76" t="s">
        <v>71</v>
      </c>
      <c r="B127" s="112">
        <v>906</v>
      </c>
      <c r="C127" s="113" t="s">
        <v>28</v>
      </c>
      <c r="D127" s="113" t="s">
        <v>72</v>
      </c>
      <c r="E127" s="519" t="s">
        <v>232</v>
      </c>
      <c r="F127" s="115" t="s">
        <v>11</v>
      </c>
      <c r="G127" s="551">
        <f>SUM(G128)</f>
        <v>6098200</v>
      </c>
      <c r="H127" s="111">
        <f>SUM(H128)</f>
        <v>6098200</v>
      </c>
      <c r="I127" s="551">
        <f>SUM(I128)</f>
        <v>1325105.54</v>
      </c>
      <c r="J127" s="584">
        <f t="shared" si="9"/>
        <v>21.72945360926175</v>
      </c>
    </row>
    <row r="128" spans="1:10" ht="26.25" x14ac:dyDescent="0.25">
      <c r="A128" s="89" t="s">
        <v>48</v>
      </c>
      <c r="B128" s="116">
        <v>906</v>
      </c>
      <c r="C128" s="77" t="s">
        <v>28</v>
      </c>
      <c r="D128" s="77" t="s">
        <v>72</v>
      </c>
      <c r="E128" s="422" t="s">
        <v>257</v>
      </c>
      <c r="F128" s="79" t="s">
        <v>11</v>
      </c>
      <c r="G128" s="552">
        <f>SUM(G129+G131+G133)</f>
        <v>6098200</v>
      </c>
      <c r="H128" s="102">
        <f>SUM(H129+H131+H133)</f>
        <v>6098200</v>
      </c>
      <c r="I128" s="552">
        <f>SUM(I129+I131+I133)</f>
        <v>1325105.54</v>
      </c>
      <c r="J128" s="581">
        <f t="shared" si="9"/>
        <v>21.72945360926175</v>
      </c>
    </row>
    <row r="129" spans="1:10" ht="43.5" x14ac:dyDescent="0.25">
      <c r="A129" s="87" t="s">
        <v>49</v>
      </c>
      <c r="B129" s="116">
        <v>906</v>
      </c>
      <c r="C129" s="77" t="s">
        <v>28</v>
      </c>
      <c r="D129" s="77" t="s">
        <v>72</v>
      </c>
      <c r="E129" s="422" t="s">
        <v>257</v>
      </c>
      <c r="F129" s="77" t="s">
        <v>50</v>
      </c>
      <c r="G129" s="552">
        <f>SUM(G130)</f>
        <v>5487770</v>
      </c>
      <c r="H129" s="102">
        <f>SUM(H130)</f>
        <v>5487270</v>
      </c>
      <c r="I129" s="552">
        <f>SUM(I130)</f>
        <v>1224162.23</v>
      </c>
      <c r="J129" s="581">
        <f t="shared" si="9"/>
        <v>22.309130587705724</v>
      </c>
    </row>
    <row r="130" spans="1:10" x14ac:dyDescent="0.25">
      <c r="A130" s="80" t="s">
        <v>51</v>
      </c>
      <c r="B130" s="116">
        <v>906</v>
      </c>
      <c r="C130" s="77" t="s">
        <v>28</v>
      </c>
      <c r="D130" s="77" t="s">
        <v>72</v>
      </c>
      <c r="E130" s="422" t="s">
        <v>257</v>
      </c>
      <c r="F130" s="77" t="s">
        <v>52</v>
      </c>
      <c r="G130" s="552">
        <v>5487770</v>
      </c>
      <c r="H130" s="102">
        <v>5487270</v>
      </c>
      <c r="I130" s="552">
        <v>1224162.23</v>
      </c>
      <c r="J130" s="581">
        <f t="shared" si="9"/>
        <v>22.309130587705724</v>
      </c>
    </row>
    <row r="131" spans="1:10" x14ac:dyDescent="0.25">
      <c r="A131" s="87" t="s">
        <v>16</v>
      </c>
      <c r="B131" s="116">
        <v>906</v>
      </c>
      <c r="C131" s="77" t="s">
        <v>28</v>
      </c>
      <c r="D131" s="77" t="s">
        <v>72</v>
      </c>
      <c r="E131" s="422" t="s">
        <v>257</v>
      </c>
      <c r="F131" s="77" t="s">
        <v>17</v>
      </c>
      <c r="G131" s="552">
        <f>SUM(G132)</f>
        <v>596430</v>
      </c>
      <c r="H131" s="102">
        <f>SUM(H132)</f>
        <v>596430</v>
      </c>
      <c r="I131" s="552">
        <f>SUM(I132)</f>
        <v>99299.49</v>
      </c>
      <c r="J131" s="581">
        <f t="shared" si="9"/>
        <v>16.648976409637342</v>
      </c>
    </row>
    <row r="132" spans="1:10" ht="33.75" x14ac:dyDescent="0.25">
      <c r="A132" s="566" t="s">
        <v>379</v>
      </c>
      <c r="B132" s="116">
        <v>906</v>
      </c>
      <c r="C132" s="77" t="s">
        <v>28</v>
      </c>
      <c r="D132" s="77" t="s">
        <v>72</v>
      </c>
      <c r="E132" s="422" t="s">
        <v>257</v>
      </c>
      <c r="F132" s="77" t="s">
        <v>19</v>
      </c>
      <c r="G132" s="552">
        <v>596430</v>
      </c>
      <c r="H132" s="102">
        <v>596430</v>
      </c>
      <c r="I132" s="552">
        <v>99299.49</v>
      </c>
      <c r="J132" s="581">
        <f t="shared" si="9"/>
        <v>16.648976409637342</v>
      </c>
    </row>
    <row r="133" spans="1:10" x14ac:dyDescent="0.25">
      <c r="A133" s="434" t="s">
        <v>56</v>
      </c>
      <c r="B133" s="116">
        <v>906</v>
      </c>
      <c r="C133" s="77" t="s">
        <v>28</v>
      </c>
      <c r="D133" s="77" t="s">
        <v>72</v>
      </c>
      <c r="E133" s="422" t="s">
        <v>257</v>
      </c>
      <c r="F133" s="77" t="s">
        <v>57</v>
      </c>
      <c r="G133" s="552">
        <f>SUM(G134)</f>
        <v>14000</v>
      </c>
      <c r="H133" s="102">
        <f>SUM(H134)</f>
        <v>14500</v>
      </c>
      <c r="I133" s="552">
        <f>SUM(I134)</f>
        <v>1643.82</v>
      </c>
      <c r="J133" s="581">
        <f t="shared" si="9"/>
        <v>11.336689655172414</v>
      </c>
    </row>
    <row r="134" spans="1:10" x14ac:dyDescent="0.25">
      <c r="A134" s="425" t="s">
        <v>351</v>
      </c>
      <c r="B134" s="287">
        <v>906</v>
      </c>
      <c r="C134" s="421" t="s">
        <v>28</v>
      </c>
      <c r="D134" s="421" t="s">
        <v>72</v>
      </c>
      <c r="E134" s="422" t="s">
        <v>257</v>
      </c>
      <c r="F134" s="421" t="s">
        <v>350</v>
      </c>
      <c r="G134" s="552">
        <v>14000</v>
      </c>
      <c r="H134" s="552">
        <v>14500</v>
      </c>
      <c r="I134" s="552">
        <v>1643.82</v>
      </c>
      <c r="J134" s="581">
        <f t="shared" si="9"/>
        <v>11.336689655172414</v>
      </c>
    </row>
    <row r="135" spans="1:10" x14ac:dyDescent="0.25">
      <c r="A135" s="88" t="s">
        <v>73</v>
      </c>
      <c r="B135" s="112">
        <v>906</v>
      </c>
      <c r="C135" s="113" t="s">
        <v>28</v>
      </c>
      <c r="D135" s="113" t="s">
        <v>74</v>
      </c>
      <c r="E135" s="519" t="s">
        <v>232</v>
      </c>
      <c r="F135" s="115" t="s">
        <v>11</v>
      </c>
      <c r="G135" s="551">
        <f>SUM(G136)</f>
        <v>400</v>
      </c>
      <c r="H135" s="111">
        <f>SUM(H136)</f>
        <v>400</v>
      </c>
      <c r="I135" s="551">
        <f>SUM(I136)</f>
        <v>0</v>
      </c>
      <c r="J135" s="581">
        <f t="shared" si="9"/>
        <v>0</v>
      </c>
    </row>
    <row r="136" spans="1:10" ht="102.75" x14ac:dyDescent="0.25">
      <c r="A136" s="96" t="s">
        <v>75</v>
      </c>
      <c r="B136" s="116">
        <v>906</v>
      </c>
      <c r="C136" s="77" t="s">
        <v>28</v>
      </c>
      <c r="D136" s="77" t="s">
        <v>74</v>
      </c>
      <c r="E136" s="422" t="s">
        <v>258</v>
      </c>
      <c r="F136" s="77" t="s">
        <v>11</v>
      </c>
      <c r="G136" s="552">
        <f>SUM(G137)</f>
        <v>400</v>
      </c>
      <c r="H136" s="102">
        <f>SUM(H138)</f>
        <v>400</v>
      </c>
      <c r="I136" s="552">
        <f>SUM(I138)</f>
        <v>0</v>
      </c>
      <c r="J136" s="581">
        <f t="shared" si="9"/>
        <v>0</v>
      </c>
    </row>
    <row r="137" spans="1:10" x14ac:dyDescent="0.25">
      <c r="A137" s="80" t="s">
        <v>76</v>
      </c>
      <c r="B137" s="116">
        <v>906</v>
      </c>
      <c r="C137" s="77" t="s">
        <v>28</v>
      </c>
      <c r="D137" s="77" t="s">
        <v>74</v>
      </c>
      <c r="E137" s="422" t="s">
        <v>258</v>
      </c>
      <c r="F137" s="77" t="s">
        <v>77</v>
      </c>
      <c r="G137" s="552">
        <f>SUM(G138:G139)</f>
        <v>400</v>
      </c>
      <c r="H137" s="102">
        <f>SUM(H138)</f>
        <v>400</v>
      </c>
      <c r="I137" s="552">
        <f>SUM(I138)</f>
        <v>0</v>
      </c>
      <c r="J137" s="581">
        <f t="shared" si="9"/>
        <v>0</v>
      </c>
    </row>
    <row r="138" spans="1:10" x14ac:dyDescent="0.25">
      <c r="A138" s="80" t="s">
        <v>367</v>
      </c>
      <c r="B138" s="116">
        <v>906</v>
      </c>
      <c r="C138" s="77" t="s">
        <v>28</v>
      </c>
      <c r="D138" s="77" t="s">
        <v>74</v>
      </c>
      <c r="E138" s="422" t="s">
        <v>258</v>
      </c>
      <c r="F138" s="77" t="s">
        <v>366</v>
      </c>
      <c r="G138" s="552"/>
      <c r="H138" s="102">
        <v>400</v>
      </c>
      <c r="I138" s="552"/>
      <c r="J138" s="581">
        <f t="shared" si="9"/>
        <v>0</v>
      </c>
    </row>
    <row r="139" spans="1:10" x14ac:dyDescent="0.25">
      <c r="A139" s="425" t="s">
        <v>78</v>
      </c>
      <c r="B139" s="287">
        <v>906</v>
      </c>
      <c r="C139" s="421" t="s">
        <v>28</v>
      </c>
      <c r="D139" s="421" t="s">
        <v>74</v>
      </c>
      <c r="E139" s="422" t="s">
        <v>258</v>
      </c>
      <c r="F139" s="421" t="s">
        <v>79</v>
      </c>
      <c r="G139" s="552">
        <v>400</v>
      </c>
      <c r="H139" s="552"/>
      <c r="I139" s="552"/>
      <c r="J139" s="581">
        <v>0</v>
      </c>
    </row>
    <row r="140" spans="1:10" ht="18" x14ac:dyDescent="0.25">
      <c r="A140" s="92" t="s">
        <v>80</v>
      </c>
      <c r="B140" s="98" t="s">
        <v>69</v>
      </c>
      <c r="C140" s="98" t="s">
        <v>35</v>
      </c>
      <c r="D140" s="124" t="s">
        <v>10</v>
      </c>
      <c r="E140" s="529" t="s">
        <v>232</v>
      </c>
      <c r="F140" s="124" t="s">
        <v>11</v>
      </c>
      <c r="G140" s="551">
        <f t="shared" ref="G140:I142" si="13">SUM(G141)</f>
        <v>1371852</v>
      </c>
      <c r="H140" s="111">
        <f t="shared" si="13"/>
        <v>1371852</v>
      </c>
      <c r="I140" s="551">
        <f t="shared" si="13"/>
        <v>272083.98</v>
      </c>
      <c r="J140" s="584">
        <f t="shared" si="9"/>
        <v>19.833333333333332</v>
      </c>
    </row>
    <row r="141" spans="1:10" x14ac:dyDescent="0.25">
      <c r="A141" s="88" t="s">
        <v>81</v>
      </c>
      <c r="B141" s="112">
        <v>906</v>
      </c>
      <c r="C141" s="113" t="s">
        <v>35</v>
      </c>
      <c r="D141" s="113" t="s">
        <v>13</v>
      </c>
      <c r="E141" s="519" t="s">
        <v>232</v>
      </c>
      <c r="F141" s="115" t="s">
        <v>11</v>
      </c>
      <c r="G141" s="551">
        <f t="shared" si="13"/>
        <v>1371852</v>
      </c>
      <c r="H141" s="111">
        <f t="shared" si="13"/>
        <v>1371852</v>
      </c>
      <c r="I141" s="551">
        <f t="shared" si="13"/>
        <v>272083.98</v>
      </c>
      <c r="J141" s="584">
        <f t="shared" si="9"/>
        <v>19.833333333333332</v>
      </c>
    </row>
    <row r="142" spans="1:10" ht="64.5" x14ac:dyDescent="0.25">
      <c r="A142" s="89" t="s">
        <v>82</v>
      </c>
      <c r="B142" s="116">
        <v>906</v>
      </c>
      <c r="C142" s="77" t="s">
        <v>35</v>
      </c>
      <c r="D142" s="77" t="s">
        <v>13</v>
      </c>
      <c r="E142" s="422" t="s">
        <v>259</v>
      </c>
      <c r="F142" s="79" t="s">
        <v>11</v>
      </c>
      <c r="G142" s="552">
        <f t="shared" si="13"/>
        <v>1371852</v>
      </c>
      <c r="H142" s="102">
        <f t="shared" si="13"/>
        <v>1371852</v>
      </c>
      <c r="I142" s="552">
        <f t="shared" si="13"/>
        <v>272083.98</v>
      </c>
      <c r="J142" s="581">
        <f t="shared" si="9"/>
        <v>19.833333333333332</v>
      </c>
    </row>
    <row r="143" spans="1:10" x14ac:dyDescent="0.25">
      <c r="A143" s="80" t="s">
        <v>76</v>
      </c>
      <c r="B143" s="116">
        <v>906</v>
      </c>
      <c r="C143" s="77" t="s">
        <v>35</v>
      </c>
      <c r="D143" s="77" t="s">
        <v>13</v>
      </c>
      <c r="E143" s="422" t="s">
        <v>259</v>
      </c>
      <c r="F143" s="77" t="s">
        <v>77</v>
      </c>
      <c r="G143" s="552">
        <f>SUM(G144:G145)</f>
        <v>1371852</v>
      </c>
      <c r="H143" s="552">
        <f t="shared" ref="H143:I143" si="14">SUM(H144:H145)</f>
        <v>1371852</v>
      </c>
      <c r="I143" s="552">
        <f t="shared" si="14"/>
        <v>272083.98</v>
      </c>
      <c r="J143" s="581">
        <f t="shared" si="9"/>
        <v>19.833333333333332</v>
      </c>
    </row>
    <row r="144" spans="1:10" x14ac:dyDescent="0.25">
      <c r="A144" s="425" t="s">
        <v>367</v>
      </c>
      <c r="B144" s="116">
        <v>906</v>
      </c>
      <c r="C144" s="77" t="s">
        <v>35</v>
      </c>
      <c r="D144" s="77" t="s">
        <v>13</v>
      </c>
      <c r="E144" s="422" t="s">
        <v>259</v>
      </c>
      <c r="F144" s="77" t="s">
        <v>366</v>
      </c>
      <c r="G144" s="552"/>
      <c r="H144" s="102">
        <v>1371852</v>
      </c>
      <c r="I144" s="552">
        <v>272083.98</v>
      </c>
      <c r="J144" s="581">
        <f t="shared" ref="J144:J207" si="15">SUM(I144/H144*100)</f>
        <v>19.833333333333332</v>
      </c>
    </row>
    <row r="145" spans="1:10" x14ac:dyDescent="0.25">
      <c r="A145" s="425" t="s">
        <v>78</v>
      </c>
      <c r="B145" s="287">
        <v>906</v>
      </c>
      <c r="C145" s="421" t="s">
        <v>35</v>
      </c>
      <c r="D145" s="421" t="s">
        <v>13</v>
      </c>
      <c r="E145" s="422" t="s">
        <v>259</v>
      </c>
      <c r="F145" s="421" t="s">
        <v>79</v>
      </c>
      <c r="G145" s="552">
        <v>1371852</v>
      </c>
      <c r="H145" s="552"/>
      <c r="I145" s="552"/>
      <c r="J145" s="581">
        <v>0</v>
      </c>
    </row>
    <row r="146" spans="1:10" ht="15.75" x14ac:dyDescent="0.25">
      <c r="A146" s="127" t="s">
        <v>83</v>
      </c>
      <c r="B146" s="98" t="s">
        <v>69</v>
      </c>
      <c r="C146" s="98" t="s">
        <v>66</v>
      </c>
      <c r="D146" s="124" t="s">
        <v>10</v>
      </c>
      <c r="E146" s="529" t="s">
        <v>232</v>
      </c>
      <c r="F146" s="124" t="s">
        <v>11</v>
      </c>
      <c r="G146" s="551">
        <f>SUM(G147+G151)</f>
        <v>2758000</v>
      </c>
      <c r="H146" s="129">
        <f>SUM(H147+H151)</f>
        <v>2758000</v>
      </c>
      <c r="I146" s="551">
        <f>SUM(I147+I151)</f>
        <v>516998.73</v>
      </c>
      <c r="J146" s="584">
        <f t="shared" si="15"/>
        <v>18.745421682378534</v>
      </c>
    </row>
    <row r="147" spans="1:10" x14ac:dyDescent="0.25">
      <c r="A147" s="128" t="s">
        <v>84</v>
      </c>
      <c r="B147" s="112">
        <v>906</v>
      </c>
      <c r="C147" s="113" t="s">
        <v>66</v>
      </c>
      <c r="D147" s="113" t="s">
        <v>72</v>
      </c>
      <c r="E147" s="519" t="s">
        <v>232</v>
      </c>
      <c r="F147" s="115" t="s">
        <v>11</v>
      </c>
      <c r="G147" s="551">
        <f t="shared" ref="G147:I149" si="16">SUM(G148)</f>
        <v>0</v>
      </c>
      <c r="H147" s="129">
        <f t="shared" si="16"/>
        <v>0</v>
      </c>
      <c r="I147" s="551">
        <f t="shared" si="16"/>
        <v>0</v>
      </c>
      <c r="J147" s="581">
        <v>0</v>
      </c>
    </row>
    <row r="148" spans="1:10" ht="39" x14ac:dyDescent="0.25">
      <c r="A148" s="82" t="s">
        <v>85</v>
      </c>
      <c r="B148" s="116">
        <v>906</v>
      </c>
      <c r="C148" s="77" t="s">
        <v>66</v>
      </c>
      <c r="D148" s="77" t="s">
        <v>72</v>
      </c>
      <c r="E148" s="422" t="s">
        <v>260</v>
      </c>
      <c r="F148" s="79" t="s">
        <v>11</v>
      </c>
      <c r="G148" s="552">
        <f t="shared" si="16"/>
        <v>0</v>
      </c>
      <c r="H148" s="130">
        <f t="shared" si="16"/>
        <v>0</v>
      </c>
      <c r="I148" s="552">
        <f t="shared" si="16"/>
        <v>0</v>
      </c>
      <c r="J148" s="581">
        <v>0</v>
      </c>
    </row>
    <row r="149" spans="1:10" x14ac:dyDescent="0.25">
      <c r="A149" s="80" t="s">
        <v>76</v>
      </c>
      <c r="B149" s="116">
        <v>906</v>
      </c>
      <c r="C149" s="77" t="s">
        <v>66</v>
      </c>
      <c r="D149" s="77" t="s">
        <v>72</v>
      </c>
      <c r="E149" s="422" t="s">
        <v>260</v>
      </c>
      <c r="F149" s="77" t="s">
        <v>77</v>
      </c>
      <c r="G149" s="552">
        <f t="shared" si="16"/>
        <v>0</v>
      </c>
      <c r="H149" s="130">
        <f t="shared" si="16"/>
        <v>0</v>
      </c>
      <c r="I149" s="552">
        <f t="shared" si="16"/>
        <v>0</v>
      </c>
      <c r="J149" s="581">
        <v>0</v>
      </c>
    </row>
    <row r="150" spans="1:10" x14ac:dyDescent="0.25">
      <c r="A150" s="80" t="s">
        <v>78</v>
      </c>
      <c r="B150" s="116">
        <v>906</v>
      </c>
      <c r="C150" s="77" t="s">
        <v>66</v>
      </c>
      <c r="D150" s="77" t="s">
        <v>72</v>
      </c>
      <c r="E150" s="422" t="s">
        <v>260</v>
      </c>
      <c r="F150" s="77" t="s">
        <v>79</v>
      </c>
      <c r="G150" s="552"/>
      <c r="H150" s="130"/>
      <c r="I150" s="552"/>
      <c r="J150" s="581">
        <v>0</v>
      </c>
    </row>
    <row r="151" spans="1:10" x14ac:dyDescent="0.25">
      <c r="A151" s="99" t="s">
        <v>86</v>
      </c>
      <c r="B151" s="112">
        <v>906</v>
      </c>
      <c r="C151" s="113" t="s">
        <v>66</v>
      </c>
      <c r="D151" s="113" t="s">
        <v>47</v>
      </c>
      <c r="E151" s="519" t="s">
        <v>232</v>
      </c>
      <c r="F151" s="115" t="s">
        <v>11</v>
      </c>
      <c r="G151" s="551">
        <f t="shared" ref="G151:I153" si="17">SUM(G152)</f>
        <v>2758000</v>
      </c>
      <c r="H151" s="129">
        <f t="shared" si="17"/>
        <v>2758000</v>
      </c>
      <c r="I151" s="551">
        <f t="shared" si="17"/>
        <v>516998.73</v>
      </c>
      <c r="J151" s="584">
        <f t="shared" si="15"/>
        <v>18.745421682378534</v>
      </c>
    </row>
    <row r="152" spans="1:10" ht="51.75" x14ac:dyDescent="0.25">
      <c r="A152" s="89" t="s">
        <v>87</v>
      </c>
      <c r="B152" s="116">
        <v>906</v>
      </c>
      <c r="C152" s="77" t="s">
        <v>66</v>
      </c>
      <c r="D152" s="77" t="s">
        <v>47</v>
      </c>
      <c r="E152" s="422" t="s">
        <v>261</v>
      </c>
      <c r="F152" s="79" t="s">
        <v>11</v>
      </c>
      <c r="G152" s="552">
        <f t="shared" si="17"/>
        <v>2758000</v>
      </c>
      <c r="H152" s="130">
        <f t="shared" si="17"/>
        <v>2758000</v>
      </c>
      <c r="I152" s="552">
        <f t="shared" si="17"/>
        <v>516998.73</v>
      </c>
      <c r="J152" s="581">
        <f t="shared" si="15"/>
        <v>18.745421682378534</v>
      </c>
    </row>
    <row r="153" spans="1:10" x14ac:dyDescent="0.25">
      <c r="A153" s="80" t="s">
        <v>76</v>
      </c>
      <c r="B153" s="116">
        <v>906</v>
      </c>
      <c r="C153" s="77" t="s">
        <v>66</v>
      </c>
      <c r="D153" s="77" t="s">
        <v>47</v>
      </c>
      <c r="E153" s="422" t="s">
        <v>261</v>
      </c>
      <c r="F153" s="77" t="s">
        <v>77</v>
      </c>
      <c r="G153" s="552">
        <f t="shared" si="17"/>
        <v>2758000</v>
      </c>
      <c r="H153" s="130">
        <f t="shared" si="17"/>
        <v>2758000</v>
      </c>
      <c r="I153" s="552">
        <f t="shared" si="17"/>
        <v>516998.73</v>
      </c>
      <c r="J153" s="581">
        <f t="shared" si="15"/>
        <v>18.745421682378534</v>
      </c>
    </row>
    <row r="154" spans="1:10" x14ac:dyDescent="0.25">
      <c r="A154" s="80" t="s">
        <v>78</v>
      </c>
      <c r="B154" s="116">
        <v>906</v>
      </c>
      <c r="C154" s="77" t="s">
        <v>66</v>
      </c>
      <c r="D154" s="77" t="s">
        <v>47</v>
      </c>
      <c r="E154" s="422" t="s">
        <v>261</v>
      </c>
      <c r="F154" s="77" t="s">
        <v>79</v>
      </c>
      <c r="G154" s="552">
        <v>2758000</v>
      </c>
      <c r="H154" s="130">
        <v>2758000</v>
      </c>
      <c r="I154" s="552">
        <v>516998.73</v>
      </c>
      <c r="J154" s="581">
        <f t="shared" si="15"/>
        <v>18.745421682378534</v>
      </c>
    </row>
    <row r="155" spans="1:10" ht="18.75" x14ac:dyDescent="0.3">
      <c r="A155" s="105" t="s">
        <v>88</v>
      </c>
      <c r="B155" s="94">
        <v>906</v>
      </c>
      <c r="C155" s="95" t="s">
        <v>89</v>
      </c>
      <c r="D155" s="93" t="s">
        <v>10</v>
      </c>
      <c r="E155" s="95" t="s">
        <v>232</v>
      </c>
      <c r="F155" s="95" t="s">
        <v>11</v>
      </c>
      <c r="G155" s="551">
        <f>SUM(G156+G166)</f>
        <v>1363533</v>
      </c>
      <c r="H155" s="111">
        <f>SUM(H156+H166)</f>
        <v>1363533</v>
      </c>
      <c r="I155" s="551">
        <f>SUM(I156+I166)</f>
        <v>254506.26</v>
      </c>
      <c r="J155" s="584">
        <f t="shared" si="15"/>
        <v>18.66520722270748</v>
      </c>
    </row>
    <row r="156" spans="1:10" x14ac:dyDescent="0.25">
      <c r="A156" s="90" t="s">
        <v>90</v>
      </c>
      <c r="B156" s="112">
        <v>906</v>
      </c>
      <c r="C156" s="123" t="s">
        <v>89</v>
      </c>
      <c r="D156" s="113" t="s">
        <v>28</v>
      </c>
      <c r="E156" s="123" t="s">
        <v>232</v>
      </c>
      <c r="F156" s="123" t="s">
        <v>11</v>
      </c>
      <c r="G156" s="551">
        <f>SUM(G157+G160+G163)</f>
        <v>399456</v>
      </c>
      <c r="H156" s="111">
        <f>SUM(H157+H160+H163)</f>
        <v>399456</v>
      </c>
      <c r="I156" s="551">
        <f>SUM(I157+I160+I163)</f>
        <v>116417.26000000001</v>
      </c>
      <c r="J156" s="584">
        <f t="shared" si="15"/>
        <v>29.143950773051351</v>
      </c>
    </row>
    <row r="157" spans="1:10" ht="39" x14ac:dyDescent="0.25">
      <c r="A157" s="86" t="s">
        <v>91</v>
      </c>
      <c r="B157" s="116">
        <v>906</v>
      </c>
      <c r="C157" s="83" t="s">
        <v>89</v>
      </c>
      <c r="D157" s="77" t="s">
        <v>28</v>
      </c>
      <c r="E157" s="429" t="s">
        <v>262</v>
      </c>
      <c r="F157" s="83" t="s">
        <v>11</v>
      </c>
      <c r="G157" s="552">
        <f t="shared" ref="G157:I158" si="18">SUM(G158)</f>
        <v>169079</v>
      </c>
      <c r="H157" s="102">
        <f t="shared" si="18"/>
        <v>169079</v>
      </c>
      <c r="I157" s="552">
        <f t="shared" si="18"/>
        <v>58833.26</v>
      </c>
      <c r="J157" s="581">
        <f t="shared" si="15"/>
        <v>34.796314149007266</v>
      </c>
    </row>
    <row r="158" spans="1:10" x14ac:dyDescent="0.25">
      <c r="A158" s="80" t="s">
        <v>76</v>
      </c>
      <c r="B158" s="116">
        <v>906</v>
      </c>
      <c r="C158" s="83" t="s">
        <v>89</v>
      </c>
      <c r="D158" s="77" t="s">
        <v>28</v>
      </c>
      <c r="E158" s="429" t="s">
        <v>262</v>
      </c>
      <c r="F158" s="83" t="s">
        <v>77</v>
      </c>
      <c r="G158" s="552">
        <f t="shared" si="18"/>
        <v>169079</v>
      </c>
      <c r="H158" s="102">
        <f t="shared" si="18"/>
        <v>169079</v>
      </c>
      <c r="I158" s="552">
        <f t="shared" si="18"/>
        <v>58833.26</v>
      </c>
      <c r="J158" s="581">
        <f t="shared" si="15"/>
        <v>34.796314149007266</v>
      </c>
    </row>
    <row r="159" spans="1:10" x14ac:dyDescent="0.25">
      <c r="A159" s="80" t="s">
        <v>78</v>
      </c>
      <c r="B159" s="116">
        <v>906</v>
      </c>
      <c r="C159" s="83" t="s">
        <v>89</v>
      </c>
      <c r="D159" s="77" t="s">
        <v>28</v>
      </c>
      <c r="E159" s="429" t="s">
        <v>262</v>
      </c>
      <c r="F159" s="83" t="s">
        <v>79</v>
      </c>
      <c r="G159" s="552">
        <v>169079</v>
      </c>
      <c r="H159" s="102">
        <v>169079</v>
      </c>
      <c r="I159" s="552">
        <v>58833.26</v>
      </c>
      <c r="J159" s="581">
        <f t="shared" si="15"/>
        <v>34.796314149007266</v>
      </c>
    </row>
    <row r="160" spans="1:10" ht="39" x14ac:dyDescent="0.25">
      <c r="A160" s="86" t="s">
        <v>92</v>
      </c>
      <c r="B160" s="116">
        <v>906</v>
      </c>
      <c r="C160" s="83" t="s">
        <v>89</v>
      </c>
      <c r="D160" s="77" t="s">
        <v>28</v>
      </c>
      <c r="E160" s="429" t="s">
        <v>263</v>
      </c>
      <c r="F160" s="83" t="s">
        <v>11</v>
      </c>
      <c r="G160" s="552">
        <f t="shared" ref="G160:I161" si="19">SUM(G161)</f>
        <v>230377</v>
      </c>
      <c r="H160" s="102">
        <f t="shared" si="19"/>
        <v>230377</v>
      </c>
      <c r="I160" s="552">
        <f t="shared" si="19"/>
        <v>57584</v>
      </c>
      <c r="J160" s="581">
        <f t="shared" si="15"/>
        <v>24.995550771127327</v>
      </c>
    </row>
    <row r="161" spans="1:10" x14ac:dyDescent="0.25">
      <c r="A161" s="80" t="s">
        <v>76</v>
      </c>
      <c r="B161" s="116">
        <v>906</v>
      </c>
      <c r="C161" s="83" t="s">
        <v>89</v>
      </c>
      <c r="D161" s="77" t="s">
        <v>28</v>
      </c>
      <c r="E161" s="429" t="s">
        <v>263</v>
      </c>
      <c r="F161" s="83" t="s">
        <v>77</v>
      </c>
      <c r="G161" s="552">
        <f t="shared" si="19"/>
        <v>230377</v>
      </c>
      <c r="H161" s="102">
        <f t="shared" si="19"/>
        <v>230377</v>
      </c>
      <c r="I161" s="552">
        <f t="shared" si="19"/>
        <v>57584</v>
      </c>
      <c r="J161" s="581">
        <f t="shared" si="15"/>
        <v>24.995550771127327</v>
      </c>
    </row>
    <row r="162" spans="1:10" x14ac:dyDescent="0.25">
      <c r="A162" s="80" t="s">
        <v>78</v>
      </c>
      <c r="B162" s="116">
        <v>906</v>
      </c>
      <c r="C162" s="83" t="s">
        <v>89</v>
      </c>
      <c r="D162" s="77" t="s">
        <v>28</v>
      </c>
      <c r="E162" s="429" t="s">
        <v>263</v>
      </c>
      <c r="F162" s="83" t="s">
        <v>79</v>
      </c>
      <c r="G162" s="552">
        <v>230377</v>
      </c>
      <c r="H162" s="102">
        <v>230377</v>
      </c>
      <c r="I162" s="552">
        <v>57584</v>
      </c>
      <c r="J162" s="581">
        <f t="shared" si="15"/>
        <v>24.995550771127327</v>
      </c>
    </row>
    <row r="163" spans="1:10" ht="39" x14ac:dyDescent="0.25">
      <c r="A163" s="86" t="s">
        <v>93</v>
      </c>
      <c r="B163" s="116">
        <v>906</v>
      </c>
      <c r="C163" s="83" t="s">
        <v>89</v>
      </c>
      <c r="D163" s="77" t="s">
        <v>28</v>
      </c>
      <c r="E163" s="429" t="s">
        <v>264</v>
      </c>
      <c r="F163" s="83" t="s">
        <v>11</v>
      </c>
      <c r="G163" s="552">
        <f t="shared" ref="G163:I164" si="20">SUM(G164)</f>
        <v>0</v>
      </c>
      <c r="H163" s="102">
        <f t="shared" si="20"/>
        <v>0</v>
      </c>
      <c r="I163" s="552">
        <f t="shared" si="20"/>
        <v>0</v>
      </c>
      <c r="J163" s="581">
        <v>0</v>
      </c>
    </row>
    <row r="164" spans="1:10" x14ac:dyDescent="0.25">
      <c r="A164" s="80" t="s">
        <v>76</v>
      </c>
      <c r="B164" s="116">
        <v>906</v>
      </c>
      <c r="C164" s="83" t="s">
        <v>89</v>
      </c>
      <c r="D164" s="77" t="s">
        <v>28</v>
      </c>
      <c r="E164" s="429" t="s">
        <v>264</v>
      </c>
      <c r="F164" s="83" t="s">
        <v>77</v>
      </c>
      <c r="G164" s="552">
        <f t="shared" si="20"/>
        <v>0</v>
      </c>
      <c r="H164" s="102">
        <f t="shared" si="20"/>
        <v>0</v>
      </c>
      <c r="I164" s="552">
        <f t="shared" si="20"/>
        <v>0</v>
      </c>
      <c r="J164" s="581">
        <v>0</v>
      </c>
    </row>
    <row r="165" spans="1:10" x14ac:dyDescent="0.25">
      <c r="A165" s="80" t="s">
        <v>78</v>
      </c>
      <c r="B165" s="116">
        <v>906</v>
      </c>
      <c r="C165" s="83" t="s">
        <v>89</v>
      </c>
      <c r="D165" s="77" t="s">
        <v>28</v>
      </c>
      <c r="E165" s="429" t="s">
        <v>264</v>
      </c>
      <c r="F165" s="83" t="s">
        <v>79</v>
      </c>
      <c r="G165" s="552"/>
      <c r="H165" s="102"/>
      <c r="I165" s="552"/>
      <c r="J165" s="581">
        <v>0</v>
      </c>
    </row>
    <row r="166" spans="1:10" ht="15.75" x14ac:dyDescent="0.25">
      <c r="A166" s="106" t="s">
        <v>94</v>
      </c>
      <c r="B166" s="112">
        <v>906</v>
      </c>
      <c r="C166" s="123" t="s">
        <v>89</v>
      </c>
      <c r="D166" s="113" t="s">
        <v>35</v>
      </c>
      <c r="E166" s="123" t="s">
        <v>232</v>
      </c>
      <c r="F166" s="123" t="s">
        <v>11</v>
      </c>
      <c r="G166" s="551">
        <f t="shared" ref="G166:I168" si="21">SUM(G167)</f>
        <v>964077</v>
      </c>
      <c r="H166" s="111">
        <f t="shared" si="21"/>
        <v>964077</v>
      </c>
      <c r="I166" s="551">
        <f t="shared" si="21"/>
        <v>138089</v>
      </c>
      <c r="J166" s="584">
        <f t="shared" si="15"/>
        <v>14.323440969964018</v>
      </c>
    </row>
    <row r="167" spans="1:10" ht="39" x14ac:dyDescent="0.25">
      <c r="A167" s="86" t="s">
        <v>95</v>
      </c>
      <c r="B167" s="116">
        <v>906</v>
      </c>
      <c r="C167" s="83" t="s">
        <v>89</v>
      </c>
      <c r="D167" s="77" t="s">
        <v>35</v>
      </c>
      <c r="E167" s="429" t="s">
        <v>265</v>
      </c>
      <c r="F167" s="83" t="s">
        <v>11</v>
      </c>
      <c r="G167" s="552">
        <f t="shared" si="21"/>
        <v>964077</v>
      </c>
      <c r="H167" s="102">
        <f t="shared" si="21"/>
        <v>964077</v>
      </c>
      <c r="I167" s="552">
        <f t="shared" si="21"/>
        <v>138089</v>
      </c>
      <c r="J167" s="581">
        <f t="shared" si="15"/>
        <v>14.323440969964018</v>
      </c>
    </row>
    <row r="168" spans="1:10" x14ac:dyDescent="0.25">
      <c r="A168" s="80" t="s">
        <v>76</v>
      </c>
      <c r="B168" s="116">
        <v>906</v>
      </c>
      <c r="C168" s="83" t="s">
        <v>89</v>
      </c>
      <c r="D168" s="77" t="s">
        <v>35</v>
      </c>
      <c r="E168" s="429" t="s">
        <v>265</v>
      </c>
      <c r="F168" s="83" t="s">
        <v>77</v>
      </c>
      <c r="G168" s="552">
        <f t="shared" si="21"/>
        <v>964077</v>
      </c>
      <c r="H168" s="102">
        <f t="shared" si="21"/>
        <v>964077</v>
      </c>
      <c r="I168" s="552">
        <f t="shared" si="21"/>
        <v>138089</v>
      </c>
      <c r="J168" s="581">
        <f t="shared" si="15"/>
        <v>14.323440969964018</v>
      </c>
    </row>
    <row r="169" spans="1:10" x14ac:dyDescent="0.25">
      <c r="A169" s="80" t="s">
        <v>78</v>
      </c>
      <c r="B169" s="116">
        <v>906</v>
      </c>
      <c r="C169" s="83" t="s">
        <v>89</v>
      </c>
      <c r="D169" s="77" t="s">
        <v>35</v>
      </c>
      <c r="E169" s="429" t="s">
        <v>265</v>
      </c>
      <c r="F169" s="83" t="s">
        <v>79</v>
      </c>
      <c r="G169" s="552">
        <v>964077</v>
      </c>
      <c r="H169" s="102">
        <v>964077</v>
      </c>
      <c r="I169" s="552">
        <v>138089</v>
      </c>
      <c r="J169" s="581">
        <f t="shared" si="15"/>
        <v>14.323440969964018</v>
      </c>
    </row>
    <row r="170" spans="1:10" ht="18" x14ac:dyDescent="0.25">
      <c r="A170" s="92" t="s">
        <v>96</v>
      </c>
      <c r="B170" s="98" t="s">
        <v>69</v>
      </c>
      <c r="C170" s="98" t="s">
        <v>97</v>
      </c>
      <c r="D170" s="124" t="s">
        <v>10</v>
      </c>
      <c r="E170" s="529" t="s">
        <v>232</v>
      </c>
      <c r="F170" s="124" t="s">
        <v>11</v>
      </c>
      <c r="G170" s="551">
        <f t="shared" ref="G170:I172" si="22">SUM(G171)</f>
        <v>66780</v>
      </c>
      <c r="H170" s="111">
        <f t="shared" si="22"/>
        <v>66780</v>
      </c>
      <c r="I170" s="551">
        <f t="shared" si="22"/>
        <v>31800</v>
      </c>
      <c r="J170" s="584">
        <f t="shared" si="15"/>
        <v>47.619047619047613</v>
      </c>
    </row>
    <row r="171" spans="1:10" ht="28.15" customHeight="1" x14ac:dyDescent="0.25">
      <c r="A171" s="424" t="s">
        <v>122</v>
      </c>
      <c r="B171" s="112">
        <v>906</v>
      </c>
      <c r="C171" s="113" t="s">
        <v>97</v>
      </c>
      <c r="D171" s="113" t="s">
        <v>66</v>
      </c>
      <c r="E171" s="519" t="s">
        <v>232</v>
      </c>
      <c r="F171" s="115" t="s">
        <v>11</v>
      </c>
      <c r="G171" s="551">
        <f t="shared" si="22"/>
        <v>66780</v>
      </c>
      <c r="H171" s="111">
        <f t="shared" si="22"/>
        <v>66780</v>
      </c>
      <c r="I171" s="551">
        <f t="shared" si="22"/>
        <v>31800</v>
      </c>
      <c r="J171" s="584">
        <f t="shared" si="15"/>
        <v>47.619047619047613</v>
      </c>
    </row>
    <row r="172" spans="1:10" ht="90" x14ac:dyDescent="0.25">
      <c r="A172" s="85" t="s">
        <v>99</v>
      </c>
      <c r="B172" s="116">
        <v>906</v>
      </c>
      <c r="C172" s="77" t="s">
        <v>97</v>
      </c>
      <c r="D172" s="77" t="s">
        <v>66</v>
      </c>
      <c r="E172" s="422" t="s">
        <v>266</v>
      </c>
      <c r="F172" s="79" t="s">
        <v>11</v>
      </c>
      <c r="G172" s="552">
        <f t="shared" si="22"/>
        <v>66780</v>
      </c>
      <c r="H172" s="102">
        <f t="shared" si="22"/>
        <v>66780</v>
      </c>
      <c r="I172" s="552">
        <f t="shared" si="22"/>
        <v>31800</v>
      </c>
      <c r="J172" s="581">
        <f t="shared" si="15"/>
        <v>47.619047619047613</v>
      </c>
    </row>
    <row r="173" spans="1:10" x14ac:dyDescent="0.25">
      <c r="A173" s="80" t="s">
        <v>76</v>
      </c>
      <c r="B173" s="116">
        <v>906</v>
      </c>
      <c r="C173" s="77" t="s">
        <v>97</v>
      </c>
      <c r="D173" s="77" t="s">
        <v>66</v>
      </c>
      <c r="E173" s="422" t="s">
        <v>266</v>
      </c>
      <c r="F173" s="77" t="s">
        <v>77</v>
      </c>
      <c r="G173" s="552">
        <f>SUM(G174:G175)</f>
        <v>66780</v>
      </c>
      <c r="H173" s="102">
        <f>SUM(H174)</f>
        <v>66780</v>
      </c>
      <c r="I173" s="552">
        <f>SUM(I174)</f>
        <v>31800</v>
      </c>
      <c r="J173" s="581">
        <f t="shared" si="15"/>
        <v>47.619047619047613</v>
      </c>
    </row>
    <row r="174" spans="1:10" x14ac:dyDescent="0.25">
      <c r="A174" s="425" t="s">
        <v>367</v>
      </c>
      <c r="B174" s="116">
        <v>906</v>
      </c>
      <c r="C174" s="77" t="s">
        <v>97</v>
      </c>
      <c r="D174" s="421" t="s">
        <v>66</v>
      </c>
      <c r="E174" s="422" t="s">
        <v>266</v>
      </c>
      <c r="F174" s="77" t="s">
        <v>366</v>
      </c>
      <c r="G174" s="552"/>
      <c r="H174" s="102">
        <v>66780</v>
      </c>
      <c r="I174" s="552">
        <v>31800</v>
      </c>
      <c r="J174" s="581">
        <f t="shared" si="15"/>
        <v>47.619047619047613</v>
      </c>
    </row>
    <row r="175" spans="1:10" x14ac:dyDescent="0.25">
      <c r="A175" s="425" t="s">
        <v>78</v>
      </c>
      <c r="B175" s="287">
        <v>906</v>
      </c>
      <c r="C175" s="421" t="s">
        <v>97</v>
      </c>
      <c r="D175" s="421" t="s">
        <v>66</v>
      </c>
      <c r="E175" s="422" t="s">
        <v>266</v>
      </c>
      <c r="F175" s="421" t="s">
        <v>79</v>
      </c>
      <c r="G175" s="552">
        <v>66780</v>
      </c>
      <c r="H175" s="552"/>
      <c r="I175" s="552"/>
      <c r="J175" s="581">
        <v>0</v>
      </c>
    </row>
    <row r="176" spans="1:10" ht="30" x14ac:dyDescent="0.25">
      <c r="A176" s="101" t="s">
        <v>100</v>
      </c>
      <c r="B176" s="98" t="s">
        <v>69</v>
      </c>
      <c r="C176" s="98" t="s">
        <v>74</v>
      </c>
      <c r="D176" s="125" t="s">
        <v>10</v>
      </c>
      <c r="E176" s="530" t="s">
        <v>232</v>
      </c>
      <c r="F176" s="125" t="s">
        <v>11</v>
      </c>
      <c r="G176" s="515">
        <f t="shared" ref="G176:I178" si="23">SUM(G177)</f>
        <v>0</v>
      </c>
      <c r="H176" s="110">
        <f t="shared" si="23"/>
        <v>0</v>
      </c>
      <c r="I176" s="515">
        <f t="shared" si="23"/>
        <v>0</v>
      </c>
      <c r="J176" s="581">
        <v>0</v>
      </c>
    </row>
    <row r="177" spans="1:10" x14ac:dyDescent="0.25">
      <c r="A177" s="100" t="s">
        <v>101</v>
      </c>
      <c r="B177" s="112">
        <v>906</v>
      </c>
      <c r="C177" s="117">
        <v>13</v>
      </c>
      <c r="D177" s="118" t="s">
        <v>28</v>
      </c>
      <c r="E177" s="554" t="s">
        <v>290</v>
      </c>
      <c r="F177" s="119" t="s">
        <v>11</v>
      </c>
      <c r="G177" s="551">
        <f t="shared" si="23"/>
        <v>0</v>
      </c>
      <c r="H177" s="111">
        <f t="shared" si="23"/>
        <v>0</v>
      </c>
      <c r="I177" s="551">
        <f t="shared" si="23"/>
        <v>0</v>
      </c>
      <c r="J177" s="581">
        <v>0</v>
      </c>
    </row>
    <row r="178" spans="1:10" x14ac:dyDescent="0.25">
      <c r="A178" s="81" t="s">
        <v>102</v>
      </c>
      <c r="B178" s="116">
        <v>906</v>
      </c>
      <c r="C178" s="120">
        <v>13</v>
      </c>
      <c r="D178" s="78" t="s">
        <v>28</v>
      </c>
      <c r="E178" s="429" t="s">
        <v>290</v>
      </c>
      <c r="F178" s="91" t="s">
        <v>103</v>
      </c>
      <c r="G178" s="552">
        <f t="shared" si="23"/>
        <v>0</v>
      </c>
      <c r="H178" s="102">
        <f t="shared" si="23"/>
        <v>0</v>
      </c>
      <c r="I178" s="552">
        <f t="shared" si="23"/>
        <v>0</v>
      </c>
      <c r="J178" s="581">
        <v>0</v>
      </c>
    </row>
    <row r="179" spans="1:10" x14ac:dyDescent="0.25">
      <c r="A179" s="81" t="s">
        <v>104</v>
      </c>
      <c r="B179" s="116">
        <v>906</v>
      </c>
      <c r="C179" s="120">
        <v>13</v>
      </c>
      <c r="D179" s="78" t="s">
        <v>28</v>
      </c>
      <c r="E179" s="429" t="s">
        <v>290</v>
      </c>
      <c r="F179" s="91" t="s">
        <v>393</v>
      </c>
      <c r="G179" s="552"/>
      <c r="H179" s="102"/>
      <c r="I179" s="552"/>
      <c r="J179" s="581">
        <v>0</v>
      </c>
    </row>
    <row r="180" spans="1:10" ht="18" x14ac:dyDescent="0.25">
      <c r="A180" s="103" t="s">
        <v>76</v>
      </c>
      <c r="B180" s="98" t="s">
        <v>69</v>
      </c>
      <c r="C180" s="98" t="s">
        <v>15</v>
      </c>
      <c r="D180" s="124" t="s">
        <v>10</v>
      </c>
      <c r="E180" s="529" t="s">
        <v>232</v>
      </c>
      <c r="F180" s="124" t="s">
        <v>11</v>
      </c>
      <c r="G180" s="515">
        <f>SUM(G181+G185+G189)</f>
        <v>20482000</v>
      </c>
      <c r="H180" s="110">
        <f>SUM(H181+H185+H189)</f>
        <v>20682000</v>
      </c>
      <c r="I180" s="515">
        <f>SUM(I181+I185+I189)</f>
        <v>5320500</v>
      </c>
      <c r="J180" s="584">
        <f t="shared" si="15"/>
        <v>25.725268349289237</v>
      </c>
    </row>
    <row r="181" spans="1:10" ht="45" x14ac:dyDescent="0.25">
      <c r="A181" s="104" t="s">
        <v>105</v>
      </c>
      <c r="B181" s="112">
        <v>906</v>
      </c>
      <c r="C181" s="121">
        <v>14</v>
      </c>
      <c r="D181" s="114" t="s">
        <v>28</v>
      </c>
      <c r="E181" s="519" t="s">
        <v>232</v>
      </c>
      <c r="F181" s="115" t="s">
        <v>11</v>
      </c>
      <c r="G181" s="551">
        <f t="shared" ref="G181:I183" si="24">SUM(G182)</f>
        <v>12227000</v>
      </c>
      <c r="H181" s="111">
        <f t="shared" si="24"/>
        <v>12227000</v>
      </c>
      <c r="I181" s="551">
        <f t="shared" si="24"/>
        <v>3056750</v>
      </c>
      <c r="J181" s="584">
        <f t="shared" si="15"/>
        <v>25</v>
      </c>
    </row>
    <row r="182" spans="1:10" ht="26.25" x14ac:dyDescent="0.25">
      <c r="A182" s="89" t="s">
        <v>106</v>
      </c>
      <c r="B182" s="116">
        <v>906</v>
      </c>
      <c r="C182" s="120">
        <v>14</v>
      </c>
      <c r="D182" s="78" t="s">
        <v>28</v>
      </c>
      <c r="E182" s="422" t="s">
        <v>267</v>
      </c>
      <c r="F182" s="79" t="s">
        <v>11</v>
      </c>
      <c r="G182" s="126">
        <f t="shared" si="24"/>
        <v>12227000</v>
      </c>
      <c r="H182" s="108">
        <f t="shared" si="24"/>
        <v>12227000</v>
      </c>
      <c r="I182" s="126">
        <f t="shared" si="24"/>
        <v>3056750</v>
      </c>
      <c r="J182" s="581">
        <f t="shared" si="15"/>
        <v>25</v>
      </c>
    </row>
    <row r="183" spans="1:10" x14ac:dyDescent="0.25">
      <c r="A183" s="80" t="s">
        <v>76</v>
      </c>
      <c r="B183" s="116">
        <v>906</v>
      </c>
      <c r="C183" s="120">
        <v>14</v>
      </c>
      <c r="D183" s="78" t="s">
        <v>28</v>
      </c>
      <c r="E183" s="422" t="s">
        <v>267</v>
      </c>
      <c r="F183" s="77" t="s">
        <v>77</v>
      </c>
      <c r="G183" s="126">
        <f t="shared" si="24"/>
        <v>12227000</v>
      </c>
      <c r="H183" s="108">
        <f t="shared" si="24"/>
        <v>12227000</v>
      </c>
      <c r="I183" s="126">
        <f t="shared" si="24"/>
        <v>3056750</v>
      </c>
      <c r="J183" s="581">
        <f t="shared" si="15"/>
        <v>25</v>
      </c>
    </row>
    <row r="184" spans="1:10" x14ac:dyDescent="0.25">
      <c r="A184" s="80" t="s">
        <v>381</v>
      </c>
      <c r="B184" s="116">
        <v>906</v>
      </c>
      <c r="C184" s="120">
        <v>14</v>
      </c>
      <c r="D184" s="78" t="s">
        <v>28</v>
      </c>
      <c r="E184" s="422" t="s">
        <v>267</v>
      </c>
      <c r="F184" s="77" t="s">
        <v>380</v>
      </c>
      <c r="G184" s="126">
        <v>12227000</v>
      </c>
      <c r="H184" s="108">
        <v>12227000</v>
      </c>
      <c r="I184" s="126">
        <v>3056750</v>
      </c>
      <c r="J184" s="581">
        <f t="shared" si="15"/>
        <v>25</v>
      </c>
    </row>
    <row r="185" spans="1:10" x14ac:dyDescent="0.25">
      <c r="A185" s="104" t="s">
        <v>107</v>
      </c>
      <c r="B185" s="112">
        <v>906</v>
      </c>
      <c r="C185" s="121">
        <v>14</v>
      </c>
      <c r="D185" s="114" t="s">
        <v>35</v>
      </c>
      <c r="E185" s="519" t="s">
        <v>232</v>
      </c>
      <c r="F185" s="115" t="s">
        <v>11</v>
      </c>
      <c r="G185" s="131">
        <f t="shared" ref="G185:I187" si="25">SUM(G186)</f>
        <v>8255000</v>
      </c>
      <c r="H185" s="107">
        <f t="shared" si="25"/>
        <v>8255000</v>
      </c>
      <c r="I185" s="131">
        <f t="shared" si="25"/>
        <v>2063750</v>
      </c>
      <c r="J185" s="584">
        <f t="shared" si="15"/>
        <v>25</v>
      </c>
    </row>
    <row r="186" spans="1:10" ht="26.25" x14ac:dyDescent="0.25">
      <c r="A186" s="82" t="s">
        <v>108</v>
      </c>
      <c r="B186" s="116">
        <v>906</v>
      </c>
      <c r="C186" s="122">
        <v>14</v>
      </c>
      <c r="D186" s="84" t="s">
        <v>35</v>
      </c>
      <c r="E186" s="422" t="s">
        <v>268</v>
      </c>
      <c r="F186" s="83" t="s">
        <v>11</v>
      </c>
      <c r="G186" s="126">
        <f t="shared" si="25"/>
        <v>8255000</v>
      </c>
      <c r="H186" s="108">
        <f t="shared" si="25"/>
        <v>8255000</v>
      </c>
      <c r="I186" s="126">
        <f t="shared" si="25"/>
        <v>2063750</v>
      </c>
      <c r="J186" s="581">
        <f t="shared" si="15"/>
        <v>25</v>
      </c>
    </row>
    <row r="187" spans="1:10" x14ac:dyDescent="0.25">
      <c r="A187" s="80" t="s">
        <v>76</v>
      </c>
      <c r="B187" s="116">
        <v>906</v>
      </c>
      <c r="C187" s="122">
        <v>14</v>
      </c>
      <c r="D187" s="84" t="s">
        <v>35</v>
      </c>
      <c r="E187" s="422" t="s">
        <v>268</v>
      </c>
      <c r="F187" s="83" t="s">
        <v>77</v>
      </c>
      <c r="G187" s="126">
        <f t="shared" si="25"/>
        <v>8255000</v>
      </c>
      <c r="H187" s="108">
        <f t="shared" si="25"/>
        <v>8255000</v>
      </c>
      <c r="I187" s="126">
        <f t="shared" si="25"/>
        <v>2063750</v>
      </c>
      <c r="J187" s="581">
        <f t="shared" si="15"/>
        <v>25</v>
      </c>
    </row>
    <row r="188" spans="1:10" x14ac:dyDescent="0.25">
      <c r="A188" s="80" t="s">
        <v>382</v>
      </c>
      <c r="B188" s="116">
        <v>906</v>
      </c>
      <c r="C188" s="122">
        <v>14</v>
      </c>
      <c r="D188" s="84" t="s">
        <v>35</v>
      </c>
      <c r="E188" s="422" t="s">
        <v>268</v>
      </c>
      <c r="F188" s="83" t="s">
        <v>380</v>
      </c>
      <c r="G188" s="126">
        <v>8255000</v>
      </c>
      <c r="H188" s="108">
        <v>8255000</v>
      </c>
      <c r="I188" s="126">
        <v>2063750</v>
      </c>
      <c r="J188" s="581">
        <f t="shared" si="15"/>
        <v>25</v>
      </c>
    </row>
    <row r="189" spans="1:10" ht="30" x14ac:dyDescent="0.25">
      <c r="A189" s="99" t="s">
        <v>109</v>
      </c>
      <c r="B189" s="112">
        <v>906</v>
      </c>
      <c r="C189" s="121">
        <v>14</v>
      </c>
      <c r="D189" s="114" t="s">
        <v>13</v>
      </c>
      <c r="E189" s="519" t="s">
        <v>232</v>
      </c>
      <c r="F189" s="115" t="s">
        <v>11</v>
      </c>
      <c r="G189" s="131">
        <f t="shared" ref="G189:I191" si="26">SUM(G190)</f>
        <v>0</v>
      </c>
      <c r="H189" s="131">
        <f t="shared" si="26"/>
        <v>200000</v>
      </c>
      <c r="I189" s="131">
        <f t="shared" si="26"/>
        <v>200000</v>
      </c>
      <c r="J189" s="584">
        <f t="shared" si="15"/>
        <v>100</v>
      </c>
    </row>
    <row r="190" spans="1:10" ht="39" x14ac:dyDescent="0.25">
      <c r="A190" s="89" t="s">
        <v>110</v>
      </c>
      <c r="B190" s="116">
        <v>906</v>
      </c>
      <c r="C190" s="122">
        <v>14</v>
      </c>
      <c r="D190" s="84" t="s">
        <v>13</v>
      </c>
      <c r="E190" s="422" t="s">
        <v>269</v>
      </c>
      <c r="F190" s="83" t="s">
        <v>11</v>
      </c>
      <c r="G190" s="126">
        <f t="shared" si="26"/>
        <v>0</v>
      </c>
      <c r="H190" s="126">
        <f t="shared" si="26"/>
        <v>200000</v>
      </c>
      <c r="I190" s="126">
        <f t="shared" si="26"/>
        <v>200000</v>
      </c>
      <c r="J190" s="581">
        <f t="shared" si="15"/>
        <v>100</v>
      </c>
    </row>
    <row r="191" spans="1:10" x14ac:dyDescent="0.25">
      <c r="A191" s="80" t="s">
        <v>76</v>
      </c>
      <c r="B191" s="116">
        <v>906</v>
      </c>
      <c r="C191" s="122">
        <v>14</v>
      </c>
      <c r="D191" s="84" t="s">
        <v>13</v>
      </c>
      <c r="E191" s="422" t="s">
        <v>269</v>
      </c>
      <c r="F191" s="83" t="s">
        <v>77</v>
      </c>
      <c r="G191" s="126">
        <f t="shared" si="26"/>
        <v>0</v>
      </c>
      <c r="H191" s="126">
        <f t="shared" si="26"/>
        <v>200000</v>
      </c>
      <c r="I191" s="126">
        <f t="shared" si="26"/>
        <v>200000</v>
      </c>
      <c r="J191" s="581">
        <f t="shared" si="15"/>
        <v>100</v>
      </c>
    </row>
    <row r="192" spans="1:10" x14ac:dyDescent="0.25">
      <c r="A192" s="80" t="s">
        <v>78</v>
      </c>
      <c r="B192" s="116">
        <v>906</v>
      </c>
      <c r="C192" s="122">
        <v>14</v>
      </c>
      <c r="D192" s="84" t="s">
        <v>13</v>
      </c>
      <c r="E192" s="422" t="s">
        <v>269</v>
      </c>
      <c r="F192" s="83" t="s">
        <v>79</v>
      </c>
      <c r="G192" s="126"/>
      <c r="H192" s="126">
        <v>200000</v>
      </c>
      <c r="I192" s="126">
        <v>200000</v>
      </c>
      <c r="J192" s="581">
        <f t="shared" si="15"/>
        <v>100</v>
      </c>
    </row>
    <row r="193" spans="1:10" ht="36" x14ac:dyDescent="0.25">
      <c r="A193" s="166" t="s">
        <v>111</v>
      </c>
      <c r="B193" s="167">
        <v>926</v>
      </c>
      <c r="C193" s="168" t="s">
        <v>10</v>
      </c>
      <c r="D193" s="169" t="s">
        <v>10</v>
      </c>
      <c r="E193" s="535" t="s">
        <v>232</v>
      </c>
      <c r="F193" s="169" t="s">
        <v>11</v>
      </c>
      <c r="G193" s="515">
        <f>SUM(G194+G205)</f>
        <v>38870082</v>
      </c>
      <c r="H193" s="154">
        <f>SUM(H194+H205)</f>
        <v>39482694</v>
      </c>
      <c r="I193" s="515">
        <f>SUM(I194+I205)</f>
        <v>9738067.4500000011</v>
      </c>
      <c r="J193" s="583">
        <f t="shared" si="15"/>
        <v>24.664141332402497</v>
      </c>
    </row>
    <row r="194" spans="1:10" ht="18" x14ac:dyDescent="0.25">
      <c r="A194" s="151" t="s">
        <v>24</v>
      </c>
      <c r="B194" s="168" t="s">
        <v>112</v>
      </c>
      <c r="C194" s="152" t="s">
        <v>26</v>
      </c>
      <c r="D194" s="153" t="s">
        <v>10</v>
      </c>
      <c r="E194" s="514" t="s">
        <v>232</v>
      </c>
      <c r="F194" s="152" t="s">
        <v>11</v>
      </c>
      <c r="G194" s="515">
        <f>SUM(G195)</f>
        <v>8868650</v>
      </c>
      <c r="H194" s="154">
        <f>SUM(H195)</f>
        <v>8868650</v>
      </c>
      <c r="I194" s="515">
        <f>SUM(I195)</f>
        <v>2265729.7799999998</v>
      </c>
      <c r="J194" s="584">
        <f t="shared" si="15"/>
        <v>25.54762878228366</v>
      </c>
    </row>
    <row r="195" spans="1:10" x14ac:dyDescent="0.25">
      <c r="A195" s="134" t="s">
        <v>34</v>
      </c>
      <c r="B195" s="159">
        <v>926</v>
      </c>
      <c r="C195" s="160" t="s">
        <v>26</v>
      </c>
      <c r="D195" s="161" t="s">
        <v>35</v>
      </c>
      <c r="E195" s="519" t="s">
        <v>232</v>
      </c>
      <c r="F195" s="161" t="s">
        <v>11</v>
      </c>
      <c r="G195" s="551">
        <f>SUM(G196+G199+G202)</f>
        <v>8868650</v>
      </c>
      <c r="H195" s="155">
        <f>SUM(H196+H199+H202)</f>
        <v>8868650</v>
      </c>
      <c r="I195" s="551">
        <f>SUM(I196+I199+I202)</f>
        <v>2265729.7799999998</v>
      </c>
      <c r="J195" s="584">
        <f t="shared" si="15"/>
        <v>25.54762878228366</v>
      </c>
    </row>
    <row r="196" spans="1:10" ht="26.25" x14ac:dyDescent="0.25">
      <c r="A196" s="138" t="s">
        <v>113</v>
      </c>
      <c r="B196" s="162">
        <v>926</v>
      </c>
      <c r="C196" s="132" t="s">
        <v>26</v>
      </c>
      <c r="D196" s="133" t="s">
        <v>35</v>
      </c>
      <c r="E196" s="429" t="s">
        <v>270</v>
      </c>
      <c r="F196" s="132" t="s">
        <v>11</v>
      </c>
      <c r="G196" s="552">
        <f t="shared" ref="G196:I197" si="27">SUM(G197)</f>
        <v>8768650</v>
      </c>
      <c r="H196" s="149">
        <f t="shared" si="27"/>
        <v>8768650</v>
      </c>
      <c r="I196" s="552">
        <f t="shared" si="27"/>
        <v>2261729.7799999998</v>
      </c>
      <c r="J196" s="581">
        <f t="shared" si="15"/>
        <v>25.793363630661503</v>
      </c>
    </row>
    <row r="197" spans="1:10" ht="23.25" x14ac:dyDescent="0.25">
      <c r="A197" s="135" t="s">
        <v>20</v>
      </c>
      <c r="B197" s="162">
        <v>926</v>
      </c>
      <c r="C197" s="132" t="s">
        <v>26</v>
      </c>
      <c r="D197" s="133" t="s">
        <v>35</v>
      </c>
      <c r="E197" s="429" t="s">
        <v>270</v>
      </c>
      <c r="F197" s="132" t="s">
        <v>21</v>
      </c>
      <c r="G197" s="552">
        <f t="shared" si="27"/>
        <v>8768650</v>
      </c>
      <c r="H197" s="149">
        <f t="shared" si="27"/>
        <v>8768650</v>
      </c>
      <c r="I197" s="552">
        <f t="shared" si="27"/>
        <v>2261729.7799999998</v>
      </c>
      <c r="J197" s="581">
        <f t="shared" si="15"/>
        <v>25.793363630661503</v>
      </c>
    </row>
    <row r="198" spans="1:10" x14ac:dyDescent="0.25">
      <c r="A198" s="426" t="s">
        <v>375</v>
      </c>
      <c r="B198" s="162">
        <v>926</v>
      </c>
      <c r="C198" s="132" t="s">
        <v>26</v>
      </c>
      <c r="D198" s="133" t="s">
        <v>35</v>
      </c>
      <c r="E198" s="429" t="s">
        <v>270</v>
      </c>
      <c r="F198" s="132" t="s">
        <v>374</v>
      </c>
      <c r="G198" s="552">
        <v>8768650</v>
      </c>
      <c r="H198" s="149">
        <v>8768650</v>
      </c>
      <c r="I198" s="552">
        <v>2261729.7799999998</v>
      </c>
      <c r="J198" s="581">
        <f t="shared" si="15"/>
        <v>25.793363630661503</v>
      </c>
    </row>
    <row r="199" spans="1:10" ht="24.75" x14ac:dyDescent="0.25">
      <c r="A199" s="147" t="s">
        <v>41</v>
      </c>
      <c r="B199" s="162">
        <v>926</v>
      </c>
      <c r="C199" s="132" t="s">
        <v>26</v>
      </c>
      <c r="D199" s="133" t="s">
        <v>35</v>
      </c>
      <c r="E199" s="429" t="s">
        <v>271</v>
      </c>
      <c r="F199" s="132" t="s">
        <v>11</v>
      </c>
      <c r="G199" s="552">
        <f t="shared" ref="G199:I200" si="28">SUM(G200)</f>
        <v>60000</v>
      </c>
      <c r="H199" s="149">
        <f t="shared" si="28"/>
        <v>60000</v>
      </c>
      <c r="I199" s="552">
        <f t="shared" si="28"/>
        <v>0</v>
      </c>
      <c r="J199" s="581">
        <f t="shared" si="15"/>
        <v>0</v>
      </c>
    </row>
    <row r="200" spans="1:10" ht="23.25" x14ac:dyDescent="0.25">
      <c r="A200" s="135" t="s">
        <v>20</v>
      </c>
      <c r="B200" s="162">
        <v>926</v>
      </c>
      <c r="C200" s="132" t="s">
        <v>26</v>
      </c>
      <c r="D200" s="133" t="s">
        <v>35</v>
      </c>
      <c r="E200" s="429" t="s">
        <v>271</v>
      </c>
      <c r="F200" s="132" t="s">
        <v>21</v>
      </c>
      <c r="G200" s="552">
        <f t="shared" si="28"/>
        <v>60000</v>
      </c>
      <c r="H200" s="149">
        <f t="shared" si="28"/>
        <v>60000</v>
      </c>
      <c r="I200" s="552">
        <f t="shared" si="28"/>
        <v>0</v>
      </c>
      <c r="J200" s="581">
        <f t="shared" si="15"/>
        <v>0</v>
      </c>
    </row>
    <row r="201" spans="1:10" x14ac:dyDescent="0.25">
      <c r="A201" s="426" t="s">
        <v>375</v>
      </c>
      <c r="B201" s="162">
        <v>926</v>
      </c>
      <c r="C201" s="132" t="s">
        <v>26</v>
      </c>
      <c r="D201" s="133" t="s">
        <v>35</v>
      </c>
      <c r="E201" s="429" t="s">
        <v>271</v>
      </c>
      <c r="F201" s="132" t="s">
        <v>374</v>
      </c>
      <c r="G201" s="552">
        <v>60000</v>
      </c>
      <c r="H201" s="149">
        <v>60000</v>
      </c>
      <c r="I201" s="552"/>
      <c r="J201" s="581">
        <f t="shared" si="15"/>
        <v>0</v>
      </c>
    </row>
    <row r="202" spans="1:10" ht="64.5" x14ac:dyDescent="0.25">
      <c r="A202" s="136" t="s">
        <v>32</v>
      </c>
      <c r="B202" s="162">
        <v>926</v>
      </c>
      <c r="C202" s="132" t="s">
        <v>26</v>
      </c>
      <c r="D202" s="133" t="s">
        <v>35</v>
      </c>
      <c r="E202" s="429" t="s">
        <v>272</v>
      </c>
      <c r="F202" s="137" t="s">
        <v>11</v>
      </c>
      <c r="G202" s="552">
        <f t="shared" ref="G202:I203" si="29">SUM(G203)</f>
        <v>40000</v>
      </c>
      <c r="H202" s="149">
        <f t="shared" si="29"/>
        <v>40000</v>
      </c>
      <c r="I202" s="552">
        <f t="shared" si="29"/>
        <v>4000</v>
      </c>
      <c r="J202" s="581">
        <f t="shared" si="15"/>
        <v>10</v>
      </c>
    </row>
    <row r="203" spans="1:10" ht="23.25" x14ac:dyDescent="0.25">
      <c r="A203" s="135" t="s">
        <v>20</v>
      </c>
      <c r="B203" s="162">
        <v>926</v>
      </c>
      <c r="C203" s="132" t="s">
        <v>26</v>
      </c>
      <c r="D203" s="133" t="s">
        <v>35</v>
      </c>
      <c r="E203" s="429" t="s">
        <v>272</v>
      </c>
      <c r="F203" s="132" t="s">
        <v>21</v>
      </c>
      <c r="G203" s="552">
        <f t="shared" si="29"/>
        <v>40000</v>
      </c>
      <c r="H203" s="149">
        <f t="shared" si="29"/>
        <v>40000</v>
      </c>
      <c r="I203" s="552">
        <f t="shared" si="29"/>
        <v>4000</v>
      </c>
      <c r="J203" s="581">
        <f t="shared" si="15"/>
        <v>10</v>
      </c>
    </row>
    <row r="204" spans="1:10" x14ac:dyDescent="0.25">
      <c r="A204" s="426" t="s">
        <v>375</v>
      </c>
      <c r="B204" s="162">
        <v>926</v>
      </c>
      <c r="C204" s="132" t="s">
        <v>26</v>
      </c>
      <c r="D204" s="133" t="s">
        <v>35</v>
      </c>
      <c r="E204" s="429" t="s">
        <v>272</v>
      </c>
      <c r="F204" s="132" t="s">
        <v>374</v>
      </c>
      <c r="G204" s="552">
        <v>40000</v>
      </c>
      <c r="H204" s="149">
        <v>40000</v>
      </c>
      <c r="I204" s="552">
        <v>4000</v>
      </c>
      <c r="J204" s="581">
        <f t="shared" si="15"/>
        <v>10</v>
      </c>
    </row>
    <row r="205" spans="1:10" ht="18" x14ac:dyDescent="0.25">
      <c r="A205" s="150" t="s">
        <v>96</v>
      </c>
      <c r="B205" s="146" t="s">
        <v>112</v>
      </c>
      <c r="C205" s="146" t="s">
        <v>97</v>
      </c>
      <c r="D205" s="165" t="s">
        <v>10</v>
      </c>
      <c r="E205" s="529" t="s">
        <v>232</v>
      </c>
      <c r="F205" s="164" t="s">
        <v>11</v>
      </c>
      <c r="G205" s="515">
        <f>SUM(G206+G238)</f>
        <v>30001432</v>
      </c>
      <c r="H205" s="154">
        <f>SUM(H206+H238)</f>
        <v>30614044</v>
      </c>
      <c r="I205" s="515">
        <f>SUM(I206+I238)</f>
        <v>7472337.6700000009</v>
      </c>
      <c r="J205" s="584">
        <f t="shared" si="15"/>
        <v>24.408201902368731</v>
      </c>
    </row>
    <row r="206" spans="1:10" x14ac:dyDescent="0.25">
      <c r="A206" s="134" t="s">
        <v>98</v>
      </c>
      <c r="B206" s="159">
        <v>926</v>
      </c>
      <c r="C206" s="160" t="s">
        <v>97</v>
      </c>
      <c r="D206" s="161" t="s">
        <v>28</v>
      </c>
      <c r="E206" s="519" t="s">
        <v>232</v>
      </c>
      <c r="F206" s="161" t="s">
        <v>11</v>
      </c>
      <c r="G206" s="551">
        <f>SUM(G207+G210+G213+G216+G219+G222+G225+G232+G235)</f>
        <v>28980257</v>
      </c>
      <c r="H206" s="155">
        <f>SUM(H207+H210+H213+H216+H219+H222+H225+H232+H235)</f>
        <v>29592869</v>
      </c>
      <c r="I206" s="551">
        <f>SUM(I207+I210+I213+I216+I219+I222+I225+I232+I235)</f>
        <v>7300267.3100000005</v>
      </c>
      <c r="J206" s="584">
        <f t="shared" si="15"/>
        <v>24.669008300614585</v>
      </c>
    </row>
    <row r="207" spans="1:10" x14ac:dyDescent="0.25">
      <c r="A207" s="138" t="s">
        <v>114</v>
      </c>
      <c r="B207" s="144">
        <v>926</v>
      </c>
      <c r="C207" s="142" t="s">
        <v>97</v>
      </c>
      <c r="D207" s="143" t="s">
        <v>28</v>
      </c>
      <c r="E207" s="450" t="s">
        <v>273</v>
      </c>
      <c r="F207" s="143" t="s">
        <v>11</v>
      </c>
      <c r="G207" s="551">
        <f t="shared" ref="G207:I208" si="30">SUM(G208)</f>
        <v>9506314</v>
      </c>
      <c r="H207" s="155">
        <f t="shared" si="30"/>
        <v>9606314</v>
      </c>
      <c r="I207" s="551">
        <f t="shared" si="30"/>
        <v>2668989.7999999998</v>
      </c>
      <c r="J207" s="584">
        <f t="shared" si="15"/>
        <v>27.783703510003939</v>
      </c>
    </row>
    <row r="208" spans="1:10" ht="23.25" x14ac:dyDescent="0.25">
      <c r="A208" s="135" t="s">
        <v>20</v>
      </c>
      <c r="B208" s="162">
        <v>926</v>
      </c>
      <c r="C208" s="132" t="s">
        <v>97</v>
      </c>
      <c r="D208" s="133" t="s">
        <v>28</v>
      </c>
      <c r="E208" s="429" t="s">
        <v>273</v>
      </c>
      <c r="F208" s="132" t="s">
        <v>21</v>
      </c>
      <c r="G208" s="552">
        <f t="shared" si="30"/>
        <v>9506314</v>
      </c>
      <c r="H208" s="149">
        <f t="shared" si="30"/>
        <v>9606314</v>
      </c>
      <c r="I208" s="552">
        <f t="shared" si="30"/>
        <v>2668989.7999999998</v>
      </c>
      <c r="J208" s="581">
        <f t="shared" ref="J208:J269" si="31">SUM(I208/H208*100)</f>
        <v>27.783703510003939</v>
      </c>
    </row>
    <row r="209" spans="1:10" x14ac:dyDescent="0.25">
      <c r="A209" s="426" t="s">
        <v>375</v>
      </c>
      <c r="B209" s="162">
        <v>926</v>
      </c>
      <c r="C209" s="132" t="s">
        <v>97</v>
      </c>
      <c r="D209" s="133" t="s">
        <v>28</v>
      </c>
      <c r="E209" s="429" t="s">
        <v>273</v>
      </c>
      <c r="F209" s="132" t="s">
        <v>374</v>
      </c>
      <c r="G209" s="552">
        <v>9506314</v>
      </c>
      <c r="H209" s="149">
        <v>9606314</v>
      </c>
      <c r="I209" s="552">
        <v>2668989.7999999998</v>
      </c>
      <c r="J209" s="581">
        <f t="shared" si="31"/>
        <v>27.783703510003939</v>
      </c>
    </row>
    <row r="210" spans="1:10" x14ac:dyDescent="0.25">
      <c r="A210" s="147" t="s">
        <v>115</v>
      </c>
      <c r="B210" s="144">
        <v>926</v>
      </c>
      <c r="C210" s="142" t="s">
        <v>97</v>
      </c>
      <c r="D210" s="143" t="s">
        <v>28</v>
      </c>
      <c r="E210" s="450" t="s">
        <v>274</v>
      </c>
      <c r="F210" s="143" t="s">
        <v>11</v>
      </c>
      <c r="G210" s="551">
        <f>SUM(G212)</f>
        <v>124000</v>
      </c>
      <c r="H210" s="155">
        <f>SUM(H212)</f>
        <v>124000</v>
      </c>
      <c r="I210" s="551">
        <f>SUM(I212)</f>
        <v>0</v>
      </c>
      <c r="J210" s="581">
        <f t="shared" si="31"/>
        <v>0</v>
      </c>
    </row>
    <row r="211" spans="1:10" ht="23.25" x14ac:dyDescent="0.25">
      <c r="A211" s="135" t="s">
        <v>20</v>
      </c>
      <c r="B211" s="162">
        <v>926</v>
      </c>
      <c r="C211" s="132" t="s">
        <v>97</v>
      </c>
      <c r="D211" s="133" t="s">
        <v>28</v>
      </c>
      <c r="E211" s="429" t="s">
        <v>274</v>
      </c>
      <c r="F211" s="132" t="s">
        <v>21</v>
      </c>
      <c r="G211" s="552">
        <f>SUM(G212)</f>
        <v>124000</v>
      </c>
      <c r="H211" s="149">
        <f>SUM(H212)</f>
        <v>124000</v>
      </c>
      <c r="I211" s="552">
        <f>SUM(I212)</f>
        <v>0</v>
      </c>
      <c r="J211" s="581">
        <f t="shared" si="31"/>
        <v>0</v>
      </c>
    </row>
    <row r="212" spans="1:10" x14ac:dyDescent="0.25">
      <c r="A212" s="426" t="s">
        <v>375</v>
      </c>
      <c r="B212" s="162">
        <v>926</v>
      </c>
      <c r="C212" s="132" t="s">
        <v>97</v>
      </c>
      <c r="D212" s="133" t="s">
        <v>28</v>
      </c>
      <c r="E212" s="429" t="s">
        <v>274</v>
      </c>
      <c r="F212" s="132" t="s">
        <v>374</v>
      </c>
      <c r="G212" s="552">
        <v>124000</v>
      </c>
      <c r="H212" s="149">
        <v>124000</v>
      </c>
      <c r="I212" s="552"/>
      <c r="J212" s="581">
        <f t="shared" si="31"/>
        <v>0</v>
      </c>
    </row>
    <row r="213" spans="1:10" x14ac:dyDescent="0.25">
      <c r="A213" s="138" t="s">
        <v>116</v>
      </c>
      <c r="B213" s="144">
        <v>926</v>
      </c>
      <c r="C213" s="142" t="s">
        <v>97</v>
      </c>
      <c r="D213" s="143" t="s">
        <v>28</v>
      </c>
      <c r="E213" s="450" t="s">
        <v>275</v>
      </c>
      <c r="F213" s="143" t="s">
        <v>11</v>
      </c>
      <c r="G213" s="551">
        <f t="shared" ref="G213:I214" si="32">SUM(G214)</f>
        <v>4206957</v>
      </c>
      <c r="H213" s="155">
        <f t="shared" si="32"/>
        <v>4479109</v>
      </c>
      <c r="I213" s="551">
        <f t="shared" si="32"/>
        <v>1069170.96</v>
      </c>
      <c r="J213" s="584">
        <f t="shared" si="31"/>
        <v>23.87017060759182</v>
      </c>
    </row>
    <row r="214" spans="1:10" ht="23.25" x14ac:dyDescent="0.25">
      <c r="A214" s="135" t="s">
        <v>20</v>
      </c>
      <c r="B214" s="162">
        <v>926</v>
      </c>
      <c r="C214" s="132" t="s">
        <v>97</v>
      </c>
      <c r="D214" s="133" t="s">
        <v>28</v>
      </c>
      <c r="E214" s="429" t="s">
        <v>275</v>
      </c>
      <c r="F214" s="132" t="s">
        <v>21</v>
      </c>
      <c r="G214" s="552">
        <f t="shared" si="32"/>
        <v>4206957</v>
      </c>
      <c r="H214" s="149">
        <f t="shared" si="32"/>
        <v>4479109</v>
      </c>
      <c r="I214" s="552">
        <f t="shared" si="32"/>
        <v>1069170.96</v>
      </c>
      <c r="J214" s="581">
        <f t="shared" si="31"/>
        <v>23.87017060759182</v>
      </c>
    </row>
    <row r="215" spans="1:10" x14ac:dyDescent="0.25">
      <c r="A215" s="426" t="s">
        <v>375</v>
      </c>
      <c r="B215" s="162">
        <v>926</v>
      </c>
      <c r="C215" s="132" t="s">
        <v>97</v>
      </c>
      <c r="D215" s="133" t="s">
        <v>28</v>
      </c>
      <c r="E215" s="429" t="s">
        <v>275</v>
      </c>
      <c r="F215" s="132" t="s">
        <v>374</v>
      </c>
      <c r="G215" s="517">
        <v>4206957</v>
      </c>
      <c r="H215" s="158">
        <v>4479109</v>
      </c>
      <c r="I215" s="517">
        <v>1069170.96</v>
      </c>
      <c r="J215" s="581">
        <f t="shared" si="31"/>
        <v>23.87017060759182</v>
      </c>
    </row>
    <row r="216" spans="1:10" ht="24.75" x14ac:dyDescent="0.25">
      <c r="A216" s="147" t="s">
        <v>117</v>
      </c>
      <c r="B216" s="144">
        <v>926</v>
      </c>
      <c r="C216" s="142" t="s">
        <v>97</v>
      </c>
      <c r="D216" s="143" t="s">
        <v>28</v>
      </c>
      <c r="E216" s="450" t="s">
        <v>276</v>
      </c>
      <c r="F216" s="143" t="s">
        <v>11</v>
      </c>
      <c r="G216" s="551">
        <f t="shared" ref="G216:I217" si="33">SUM(G217)</f>
        <v>38000</v>
      </c>
      <c r="H216" s="155">
        <f t="shared" si="33"/>
        <v>38000</v>
      </c>
      <c r="I216" s="551">
        <f t="shared" si="33"/>
        <v>0</v>
      </c>
      <c r="J216" s="581">
        <f t="shared" si="31"/>
        <v>0</v>
      </c>
    </row>
    <row r="217" spans="1:10" ht="23.25" x14ac:dyDescent="0.25">
      <c r="A217" s="135" t="s">
        <v>20</v>
      </c>
      <c r="B217" s="162">
        <v>926</v>
      </c>
      <c r="C217" s="132" t="s">
        <v>97</v>
      </c>
      <c r="D217" s="133" t="s">
        <v>28</v>
      </c>
      <c r="E217" s="429" t="s">
        <v>276</v>
      </c>
      <c r="F217" s="132" t="s">
        <v>21</v>
      </c>
      <c r="G217" s="552">
        <f t="shared" si="33"/>
        <v>38000</v>
      </c>
      <c r="H217" s="149">
        <f t="shared" si="33"/>
        <v>38000</v>
      </c>
      <c r="I217" s="552">
        <f t="shared" si="33"/>
        <v>0</v>
      </c>
      <c r="J217" s="581">
        <f t="shared" si="31"/>
        <v>0</v>
      </c>
    </row>
    <row r="218" spans="1:10" x14ac:dyDescent="0.25">
      <c r="A218" s="426" t="s">
        <v>375</v>
      </c>
      <c r="B218" s="162">
        <v>926</v>
      </c>
      <c r="C218" s="132" t="s">
        <v>97</v>
      </c>
      <c r="D218" s="133" t="s">
        <v>28</v>
      </c>
      <c r="E218" s="429" t="s">
        <v>276</v>
      </c>
      <c r="F218" s="132" t="s">
        <v>374</v>
      </c>
      <c r="G218" s="552">
        <v>38000</v>
      </c>
      <c r="H218" s="149">
        <v>38000</v>
      </c>
      <c r="I218" s="552"/>
      <c r="J218" s="581">
        <f t="shared" si="31"/>
        <v>0</v>
      </c>
    </row>
    <row r="219" spans="1:10" x14ac:dyDescent="0.25">
      <c r="A219" s="138" t="s">
        <v>118</v>
      </c>
      <c r="B219" s="144">
        <v>926</v>
      </c>
      <c r="C219" s="142" t="s">
        <v>97</v>
      </c>
      <c r="D219" s="143" t="s">
        <v>28</v>
      </c>
      <c r="E219" s="450" t="s">
        <v>277</v>
      </c>
      <c r="F219" s="143" t="s">
        <v>11</v>
      </c>
      <c r="G219" s="551">
        <f t="shared" ref="G219:I220" si="34">SUM(G220)</f>
        <v>2213842</v>
      </c>
      <c r="H219" s="155">
        <f t="shared" si="34"/>
        <v>2463842</v>
      </c>
      <c r="I219" s="551">
        <f t="shared" si="34"/>
        <v>720939.82</v>
      </c>
      <c r="J219" s="584">
        <f t="shared" si="31"/>
        <v>29.260797567376478</v>
      </c>
    </row>
    <row r="220" spans="1:10" ht="23.25" x14ac:dyDescent="0.25">
      <c r="A220" s="135" t="s">
        <v>20</v>
      </c>
      <c r="B220" s="162">
        <v>926</v>
      </c>
      <c r="C220" s="132" t="s">
        <v>97</v>
      </c>
      <c r="D220" s="133" t="s">
        <v>28</v>
      </c>
      <c r="E220" s="429" t="s">
        <v>277</v>
      </c>
      <c r="F220" s="132" t="s">
        <v>21</v>
      </c>
      <c r="G220" s="552">
        <f t="shared" si="34"/>
        <v>2213842</v>
      </c>
      <c r="H220" s="149">
        <f t="shared" si="34"/>
        <v>2463842</v>
      </c>
      <c r="I220" s="552">
        <f t="shared" si="34"/>
        <v>720939.82</v>
      </c>
      <c r="J220" s="581">
        <f t="shared" si="31"/>
        <v>29.260797567376478</v>
      </c>
    </row>
    <row r="221" spans="1:10" x14ac:dyDescent="0.25">
      <c r="A221" s="426" t="s">
        <v>375</v>
      </c>
      <c r="B221" s="162">
        <v>926</v>
      </c>
      <c r="C221" s="132" t="s">
        <v>97</v>
      </c>
      <c r="D221" s="133" t="s">
        <v>28</v>
      </c>
      <c r="E221" s="429" t="s">
        <v>277</v>
      </c>
      <c r="F221" s="132" t="s">
        <v>374</v>
      </c>
      <c r="G221" s="552">
        <v>2213842</v>
      </c>
      <c r="H221" s="149">
        <v>2463842</v>
      </c>
      <c r="I221" s="552">
        <v>720939.82</v>
      </c>
      <c r="J221" s="581">
        <f t="shared" si="31"/>
        <v>29.260797567376478</v>
      </c>
    </row>
    <row r="222" spans="1:10" ht="24.75" x14ac:dyDescent="0.25">
      <c r="A222" s="147" t="s">
        <v>119</v>
      </c>
      <c r="B222" s="144">
        <v>926</v>
      </c>
      <c r="C222" s="142" t="s">
        <v>97</v>
      </c>
      <c r="D222" s="143" t="s">
        <v>28</v>
      </c>
      <c r="E222" s="450" t="s">
        <v>278</v>
      </c>
      <c r="F222" s="143" t="s">
        <v>11</v>
      </c>
      <c r="G222" s="551">
        <f t="shared" ref="G222:I223" si="35">SUM(G223)</f>
        <v>20000</v>
      </c>
      <c r="H222" s="155">
        <f t="shared" si="35"/>
        <v>20000</v>
      </c>
      <c r="I222" s="551">
        <f t="shared" si="35"/>
        <v>0</v>
      </c>
      <c r="J222" s="581">
        <f t="shared" si="31"/>
        <v>0</v>
      </c>
    </row>
    <row r="223" spans="1:10" ht="23.25" x14ac:dyDescent="0.25">
      <c r="A223" s="135" t="s">
        <v>20</v>
      </c>
      <c r="B223" s="162">
        <v>926</v>
      </c>
      <c r="C223" s="132" t="s">
        <v>97</v>
      </c>
      <c r="D223" s="133" t="s">
        <v>28</v>
      </c>
      <c r="E223" s="429" t="s">
        <v>278</v>
      </c>
      <c r="F223" s="132" t="s">
        <v>21</v>
      </c>
      <c r="G223" s="552">
        <f t="shared" si="35"/>
        <v>20000</v>
      </c>
      <c r="H223" s="149">
        <f t="shared" si="35"/>
        <v>20000</v>
      </c>
      <c r="I223" s="552">
        <f t="shared" si="35"/>
        <v>0</v>
      </c>
      <c r="J223" s="581">
        <f t="shared" si="31"/>
        <v>0</v>
      </c>
    </row>
    <row r="224" spans="1:10" x14ac:dyDescent="0.25">
      <c r="A224" s="426" t="s">
        <v>375</v>
      </c>
      <c r="B224" s="162">
        <v>926</v>
      </c>
      <c r="C224" s="132" t="s">
        <v>97</v>
      </c>
      <c r="D224" s="133" t="s">
        <v>28</v>
      </c>
      <c r="E224" s="429" t="s">
        <v>278</v>
      </c>
      <c r="F224" s="132" t="s">
        <v>374</v>
      </c>
      <c r="G224" s="552">
        <v>20000</v>
      </c>
      <c r="H224" s="149">
        <v>20000</v>
      </c>
      <c r="I224" s="552"/>
      <c r="J224" s="581">
        <f t="shared" si="31"/>
        <v>0</v>
      </c>
    </row>
    <row r="225" spans="1:10" ht="39" x14ac:dyDescent="0.25">
      <c r="A225" s="138" t="s">
        <v>120</v>
      </c>
      <c r="B225" s="145" t="s">
        <v>112</v>
      </c>
      <c r="C225" s="142" t="s">
        <v>97</v>
      </c>
      <c r="D225" s="143" t="s">
        <v>28</v>
      </c>
      <c r="E225" s="450" t="s">
        <v>279</v>
      </c>
      <c r="F225" s="143" t="s">
        <v>11</v>
      </c>
      <c r="G225" s="551">
        <f>SUM(G226+G228+G230)</f>
        <v>2356475</v>
      </c>
      <c r="H225" s="155">
        <f>SUM(H226+H228+H230)</f>
        <v>2356475</v>
      </c>
      <c r="I225" s="551">
        <f>SUM(I226+I228+I230)</f>
        <v>594345.34</v>
      </c>
      <c r="J225" s="584">
        <f t="shared" si="31"/>
        <v>25.221796963685161</v>
      </c>
    </row>
    <row r="226" spans="1:10" ht="43.5" x14ac:dyDescent="0.25">
      <c r="A226" s="139" t="s">
        <v>49</v>
      </c>
      <c r="B226" s="137" t="s">
        <v>112</v>
      </c>
      <c r="C226" s="132" t="s">
        <v>97</v>
      </c>
      <c r="D226" s="133" t="s">
        <v>28</v>
      </c>
      <c r="E226" s="429" t="s">
        <v>279</v>
      </c>
      <c r="F226" s="132" t="s">
        <v>50</v>
      </c>
      <c r="G226" s="552">
        <f>SUM(G227)</f>
        <v>2287975</v>
      </c>
      <c r="H226" s="149">
        <f>SUM(H227)</f>
        <v>2287475</v>
      </c>
      <c r="I226" s="552">
        <f>SUM(I227)</f>
        <v>548678.89</v>
      </c>
      <c r="J226" s="581">
        <f t="shared" si="31"/>
        <v>23.986224548902175</v>
      </c>
    </row>
    <row r="227" spans="1:10" x14ac:dyDescent="0.25">
      <c r="A227" s="135" t="s">
        <v>54</v>
      </c>
      <c r="B227" s="141" t="s">
        <v>112</v>
      </c>
      <c r="C227" s="132" t="s">
        <v>97</v>
      </c>
      <c r="D227" s="133" t="s">
        <v>28</v>
      </c>
      <c r="E227" s="429" t="s">
        <v>279</v>
      </c>
      <c r="F227" s="132" t="s">
        <v>55</v>
      </c>
      <c r="G227" s="552">
        <v>2287975</v>
      </c>
      <c r="H227" s="149">
        <v>2287475</v>
      </c>
      <c r="I227" s="552">
        <v>548678.89</v>
      </c>
      <c r="J227" s="581">
        <f t="shared" si="31"/>
        <v>23.986224548902175</v>
      </c>
    </row>
    <row r="228" spans="1:10" x14ac:dyDescent="0.25">
      <c r="A228" s="139" t="s">
        <v>16</v>
      </c>
      <c r="B228" s="141" t="s">
        <v>112</v>
      </c>
      <c r="C228" s="132" t="s">
        <v>97</v>
      </c>
      <c r="D228" s="133" t="s">
        <v>28</v>
      </c>
      <c r="E228" s="429" t="s">
        <v>279</v>
      </c>
      <c r="F228" s="132" t="s">
        <v>17</v>
      </c>
      <c r="G228" s="1">
        <f>SUM(G229)</f>
        <v>63500</v>
      </c>
      <c r="H228" s="1">
        <f>SUM(H229)</f>
        <v>63500</v>
      </c>
      <c r="I228" s="1">
        <f>SUM(I229)</f>
        <v>45341</v>
      </c>
      <c r="J228" s="581">
        <f t="shared" si="31"/>
        <v>71.403149606299209</v>
      </c>
    </row>
    <row r="229" spans="1:10" ht="33.75" x14ac:dyDescent="0.25">
      <c r="A229" s="566" t="s">
        <v>379</v>
      </c>
      <c r="B229" s="141" t="s">
        <v>112</v>
      </c>
      <c r="C229" s="132" t="s">
        <v>97</v>
      </c>
      <c r="D229" s="132" t="s">
        <v>28</v>
      </c>
      <c r="E229" s="429" t="s">
        <v>279</v>
      </c>
      <c r="F229" s="132" t="s">
        <v>19</v>
      </c>
      <c r="G229" s="552">
        <v>63500</v>
      </c>
      <c r="H229" s="149">
        <v>63500</v>
      </c>
      <c r="I229" s="552">
        <v>45341</v>
      </c>
      <c r="J229" s="581">
        <f t="shared" si="31"/>
        <v>71.403149606299209</v>
      </c>
    </row>
    <row r="230" spans="1:10" x14ac:dyDescent="0.25">
      <c r="A230" s="139" t="s">
        <v>56</v>
      </c>
      <c r="B230" s="141" t="s">
        <v>112</v>
      </c>
      <c r="C230" s="132" t="s">
        <v>97</v>
      </c>
      <c r="D230" s="132" t="s">
        <v>28</v>
      </c>
      <c r="E230" s="429" t="s">
        <v>279</v>
      </c>
      <c r="F230" s="132" t="s">
        <v>57</v>
      </c>
      <c r="G230" s="552">
        <f>SUM(G231)</f>
        <v>5000</v>
      </c>
      <c r="H230" s="149">
        <f>SUM(H231)</f>
        <v>5500</v>
      </c>
      <c r="I230" s="552">
        <f>SUM(I231)</f>
        <v>325.45</v>
      </c>
      <c r="J230" s="581">
        <f t="shared" si="31"/>
        <v>5.917272727272727</v>
      </c>
    </row>
    <row r="231" spans="1:10" x14ac:dyDescent="0.25">
      <c r="A231" s="425" t="s">
        <v>351</v>
      </c>
      <c r="B231" s="446" t="s">
        <v>112</v>
      </c>
      <c r="C231" s="421" t="s">
        <v>97</v>
      </c>
      <c r="D231" s="421" t="s">
        <v>28</v>
      </c>
      <c r="E231" s="429" t="s">
        <v>279</v>
      </c>
      <c r="F231" s="421" t="s">
        <v>350</v>
      </c>
      <c r="G231" s="552">
        <v>5000</v>
      </c>
      <c r="H231" s="552">
        <v>5500</v>
      </c>
      <c r="I231" s="552">
        <v>325.45</v>
      </c>
      <c r="J231" s="581">
        <f t="shared" si="31"/>
        <v>5.917272727272727</v>
      </c>
    </row>
    <row r="232" spans="1:10" ht="24.75" x14ac:dyDescent="0.25">
      <c r="A232" s="147" t="s">
        <v>121</v>
      </c>
      <c r="B232" s="144">
        <v>926</v>
      </c>
      <c r="C232" s="142" t="s">
        <v>97</v>
      </c>
      <c r="D232" s="143" t="s">
        <v>28</v>
      </c>
      <c r="E232" s="450" t="s">
        <v>280</v>
      </c>
      <c r="F232" s="143" t="s">
        <v>11</v>
      </c>
      <c r="G232" s="551">
        <f>SUM(G233)</f>
        <v>10451069</v>
      </c>
      <c r="H232" s="155">
        <f>SUM(H233)</f>
        <v>10441529</v>
      </c>
      <c r="I232" s="551">
        <f>SUM(I233)</f>
        <v>2215816.39</v>
      </c>
      <c r="J232" s="584">
        <f t="shared" si="31"/>
        <v>21.221186954515954</v>
      </c>
    </row>
    <row r="233" spans="1:10" ht="23.25" x14ac:dyDescent="0.25">
      <c r="A233" s="135" t="s">
        <v>20</v>
      </c>
      <c r="B233" s="162">
        <v>926</v>
      </c>
      <c r="C233" s="132" t="s">
        <v>97</v>
      </c>
      <c r="D233" s="133" t="s">
        <v>28</v>
      </c>
      <c r="E233" s="429" t="s">
        <v>280</v>
      </c>
      <c r="F233" s="132" t="s">
        <v>21</v>
      </c>
      <c r="G233" s="552">
        <f>SUM(G234:G234)</f>
        <v>10451069</v>
      </c>
      <c r="H233" s="149">
        <f>SUM(H234:H234)</f>
        <v>10441529</v>
      </c>
      <c r="I233" s="552">
        <f>SUM(I234:I234)</f>
        <v>2215816.39</v>
      </c>
      <c r="J233" s="581">
        <f t="shared" si="31"/>
        <v>21.221186954515954</v>
      </c>
    </row>
    <row r="234" spans="1:10" x14ac:dyDescent="0.25">
      <c r="A234" s="426" t="s">
        <v>375</v>
      </c>
      <c r="B234" s="162">
        <v>926</v>
      </c>
      <c r="C234" s="132" t="s">
        <v>97</v>
      </c>
      <c r="D234" s="133" t="s">
        <v>28</v>
      </c>
      <c r="E234" s="429" t="s">
        <v>280</v>
      </c>
      <c r="F234" s="132" t="s">
        <v>374</v>
      </c>
      <c r="G234" s="517">
        <v>10451069</v>
      </c>
      <c r="H234" s="517">
        <v>10441529</v>
      </c>
      <c r="I234" s="517">
        <v>2215816.39</v>
      </c>
      <c r="J234" s="581">
        <f t="shared" si="31"/>
        <v>21.221186954515954</v>
      </c>
    </row>
    <row r="235" spans="1:10" ht="72.75" x14ac:dyDescent="0.25">
      <c r="A235" s="282" t="s">
        <v>99</v>
      </c>
      <c r="B235" s="276">
        <v>926</v>
      </c>
      <c r="C235" s="274" t="s">
        <v>97</v>
      </c>
      <c r="D235" s="275" t="s">
        <v>28</v>
      </c>
      <c r="E235" s="450" t="s">
        <v>281</v>
      </c>
      <c r="F235" s="275" t="s">
        <v>11</v>
      </c>
      <c r="G235" s="551">
        <f t="shared" ref="G235:I236" si="36">SUM(G236)</f>
        <v>63600</v>
      </c>
      <c r="H235" s="300">
        <f t="shared" si="36"/>
        <v>63600</v>
      </c>
      <c r="I235" s="551">
        <f t="shared" si="36"/>
        <v>31005</v>
      </c>
      <c r="J235" s="584">
        <f t="shared" si="31"/>
        <v>48.75</v>
      </c>
    </row>
    <row r="236" spans="1:10" ht="23.25" x14ac:dyDescent="0.25">
      <c r="A236" s="268" t="s">
        <v>20</v>
      </c>
      <c r="B236" s="287">
        <v>926</v>
      </c>
      <c r="C236" s="265" t="s">
        <v>97</v>
      </c>
      <c r="D236" s="267" t="s">
        <v>28</v>
      </c>
      <c r="E236" s="468" t="s">
        <v>281</v>
      </c>
      <c r="F236" s="265" t="s">
        <v>21</v>
      </c>
      <c r="G236" s="552">
        <f t="shared" si="36"/>
        <v>63600</v>
      </c>
      <c r="H236" s="301">
        <f t="shared" si="36"/>
        <v>63600</v>
      </c>
      <c r="I236" s="552">
        <f t="shared" si="36"/>
        <v>31005</v>
      </c>
      <c r="J236" s="581">
        <f t="shared" si="31"/>
        <v>48.75</v>
      </c>
    </row>
    <row r="237" spans="1:10" x14ac:dyDescent="0.25">
      <c r="A237" s="426" t="s">
        <v>375</v>
      </c>
      <c r="B237" s="287">
        <v>926</v>
      </c>
      <c r="C237" s="265" t="s">
        <v>97</v>
      </c>
      <c r="D237" s="267" t="s">
        <v>28</v>
      </c>
      <c r="E237" s="468" t="s">
        <v>281</v>
      </c>
      <c r="F237" s="265" t="s">
        <v>374</v>
      </c>
      <c r="G237" s="517">
        <v>63600</v>
      </c>
      <c r="H237" s="286">
        <v>63600</v>
      </c>
      <c r="I237" s="517">
        <v>31005</v>
      </c>
      <c r="J237" s="581">
        <f t="shared" si="31"/>
        <v>48.75</v>
      </c>
    </row>
    <row r="238" spans="1:10" ht="26.25" x14ac:dyDescent="0.25">
      <c r="A238" s="140" t="s">
        <v>122</v>
      </c>
      <c r="B238" s="163" t="s">
        <v>112</v>
      </c>
      <c r="C238" s="163" t="s">
        <v>97</v>
      </c>
      <c r="D238" s="163" t="s">
        <v>66</v>
      </c>
      <c r="E238" s="163" t="s">
        <v>232</v>
      </c>
      <c r="F238" s="163" t="s">
        <v>11</v>
      </c>
      <c r="G238" s="285">
        <f>SUM(G239)</f>
        <v>1021175</v>
      </c>
      <c r="H238" s="157">
        <f>SUM(H239)</f>
        <v>1021175</v>
      </c>
      <c r="I238" s="285">
        <f>SUM(I239)</f>
        <v>172070.36</v>
      </c>
      <c r="J238" s="584">
        <f t="shared" si="31"/>
        <v>16.850232330403699</v>
      </c>
    </row>
    <row r="239" spans="1:10" ht="24.75" x14ac:dyDescent="0.25">
      <c r="A239" s="148" t="s">
        <v>48</v>
      </c>
      <c r="B239" s="145" t="s">
        <v>112</v>
      </c>
      <c r="C239" s="145" t="s">
        <v>97</v>
      </c>
      <c r="D239" s="145" t="s">
        <v>66</v>
      </c>
      <c r="E239" s="450" t="s">
        <v>282</v>
      </c>
      <c r="F239" s="145" t="s">
        <v>11</v>
      </c>
      <c r="G239" s="285">
        <f>SUM(G240+G242)</f>
        <v>1021175</v>
      </c>
      <c r="H239" s="157">
        <f>SUM(H240+H242)</f>
        <v>1021175</v>
      </c>
      <c r="I239" s="285">
        <f>SUM(I240+I242)</f>
        <v>172070.36</v>
      </c>
      <c r="J239" s="584">
        <f t="shared" si="31"/>
        <v>16.850232330403699</v>
      </c>
    </row>
    <row r="240" spans="1:10" ht="43.5" x14ac:dyDescent="0.25">
      <c r="A240" s="139" t="s">
        <v>49</v>
      </c>
      <c r="B240" s="141" t="s">
        <v>112</v>
      </c>
      <c r="C240" s="141" t="s">
        <v>97</v>
      </c>
      <c r="D240" s="141" t="s">
        <v>66</v>
      </c>
      <c r="E240" s="527" t="s">
        <v>282</v>
      </c>
      <c r="F240" s="141" t="s">
        <v>50</v>
      </c>
      <c r="G240" s="516">
        <f>SUM(G241)</f>
        <v>897647</v>
      </c>
      <c r="H240" s="156">
        <f>SUM(H241)</f>
        <v>897647</v>
      </c>
      <c r="I240" s="516">
        <f>SUM(I241)</f>
        <v>145561.53</v>
      </c>
      <c r="J240" s="581">
        <f t="shared" si="31"/>
        <v>16.215898900124436</v>
      </c>
    </row>
    <row r="241" spans="1:10" x14ac:dyDescent="0.25">
      <c r="A241" s="135" t="s">
        <v>51</v>
      </c>
      <c r="B241" s="141" t="s">
        <v>112</v>
      </c>
      <c r="C241" s="141" t="s">
        <v>97</v>
      </c>
      <c r="D241" s="141" t="s">
        <v>66</v>
      </c>
      <c r="E241" s="527" t="s">
        <v>282</v>
      </c>
      <c r="F241" s="141" t="s">
        <v>52</v>
      </c>
      <c r="G241" s="516">
        <v>897647</v>
      </c>
      <c r="H241" s="156">
        <v>897647</v>
      </c>
      <c r="I241" s="516">
        <v>145561.53</v>
      </c>
      <c r="J241" s="581">
        <f t="shared" si="31"/>
        <v>16.215898900124436</v>
      </c>
    </row>
    <row r="242" spans="1:10" x14ac:dyDescent="0.25">
      <c r="A242" s="139" t="s">
        <v>16</v>
      </c>
      <c r="B242" s="141" t="s">
        <v>112</v>
      </c>
      <c r="C242" s="141" t="s">
        <v>97</v>
      </c>
      <c r="D242" s="141" t="s">
        <v>66</v>
      </c>
      <c r="E242" s="527" t="s">
        <v>282</v>
      </c>
      <c r="F242" s="141" t="s">
        <v>17</v>
      </c>
      <c r="G242" s="516">
        <f>SUM(G243)</f>
        <v>123528</v>
      </c>
      <c r="H242" s="156">
        <f>SUM(H243)</f>
        <v>123528</v>
      </c>
      <c r="I242" s="516">
        <f>SUM(I243)</f>
        <v>26508.83</v>
      </c>
      <c r="J242" s="581">
        <f t="shared" si="31"/>
        <v>21.459774302182502</v>
      </c>
    </row>
    <row r="243" spans="1:10" ht="33.75" x14ac:dyDescent="0.25">
      <c r="A243" s="566" t="s">
        <v>379</v>
      </c>
      <c r="B243" s="141" t="s">
        <v>112</v>
      </c>
      <c r="C243" s="141" t="s">
        <v>97</v>
      </c>
      <c r="D243" s="141" t="s">
        <v>66</v>
      </c>
      <c r="E243" s="527" t="s">
        <v>282</v>
      </c>
      <c r="F243" s="141" t="s">
        <v>19</v>
      </c>
      <c r="G243" s="516">
        <v>123528</v>
      </c>
      <c r="H243" s="156">
        <v>123528</v>
      </c>
      <c r="I243" s="516">
        <v>26508.83</v>
      </c>
      <c r="J243" s="581">
        <f t="shared" si="31"/>
        <v>21.459774302182502</v>
      </c>
    </row>
    <row r="244" spans="1:10" ht="23.45" customHeight="1" x14ac:dyDescent="0.25">
      <c r="A244" s="211" t="s">
        <v>123</v>
      </c>
      <c r="B244" s="231">
        <v>927</v>
      </c>
      <c r="C244" s="199" t="s">
        <v>10</v>
      </c>
      <c r="D244" s="230" t="s">
        <v>10</v>
      </c>
      <c r="E244" s="529" t="s">
        <v>232</v>
      </c>
      <c r="F244" s="230" t="s">
        <v>11</v>
      </c>
      <c r="G244" s="515">
        <f>SUM(G245+G292+G308+G356+G374+G382+G428)</f>
        <v>69277083.300000012</v>
      </c>
      <c r="H244" s="218">
        <f>SUM(H245+H292+H308+H356+H374+H382+H428)</f>
        <v>74436920.960000008</v>
      </c>
      <c r="I244" s="515">
        <f>SUM(I245+I292+I308+I356+I374+I382+I428)</f>
        <v>13818374.460000001</v>
      </c>
      <c r="J244" s="584">
        <f t="shared" si="31"/>
        <v>18.563871640291985</v>
      </c>
    </row>
    <row r="245" spans="1:10" ht="15.75" x14ac:dyDescent="0.25">
      <c r="A245" s="206" t="s">
        <v>70</v>
      </c>
      <c r="B245" s="231">
        <v>927</v>
      </c>
      <c r="C245" s="199" t="s">
        <v>28</v>
      </c>
      <c r="D245" s="230" t="s">
        <v>10</v>
      </c>
      <c r="E245" s="529" t="s">
        <v>232</v>
      </c>
      <c r="F245" s="230" t="s">
        <v>11</v>
      </c>
      <c r="G245" s="515">
        <f>SUM(G246+G260+G264+G268+G274)</f>
        <v>30437723.100000001</v>
      </c>
      <c r="H245" s="218">
        <f>SUM(H246+H260+H264+H268+H274)</f>
        <v>27889184</v>
      </c>
      <c r="I245" s="515">
        <f>SUM(I246+I260+I264+I268+I274)</f>
        <v>6144364.8300000001</v>
      </c>
      <c r="J245" s="584">
        <f t="shared" si="31"/>
        <v>22.031353911251042</v>
      </c>
    </row>
    <row r="246" spans="1:10" ht="51.75" x14ac:dyDescent="0.25">
      <c r="A246" s="171" t="s">
        <v>124</v>
      </c>
      <c r="B246" s="220">
        <v>927</v>
      </c>
      <c r="C246" s="221" t="s">
        <v>28</v>
      </c>
      <c r="D246" s="222" t="s">
        <v>66</v>
      </c>
      <c r="E246" s="519" t="s">
        <v>232</v>
      </c>
      <c r="F246" s="223" t="s">
        <v>11</v>
      </c>
      <c r="G246" s="551">
        <f>SUM(G247+G250+G257)</f>
        <v>25254250</v>
      </c>
      <c r="H246" s="219">
        <f>SUM(H247+H250)</f>
        <v>22984002.690000001</v>
      </c>
      <c r="I246" s="551">
        <f>SUM(I247+I250)</f>
        <v>5313430.7</v>
      </c>
      <c r="J246" s="584">
        <f t="shared" si="31"/>
        <v>23.117951958436706</v>
      </c>
    </row>
    <row r="247" spans="1:10" ht="39" x14ac:dyDescent="0.25">
      <c r="A247" s="186" t="s">
        <v>125</v>
      </c>
      <c r="B247" s="220">
        <v>927</v>
      </c>
      <c r="C247" s="221" t="s">
        <v>28</v>
      </c>
      <c r="D247" s="222" t="s">
        <v>66</v>
      </c>
      <c r="E247" s="519" t="s">
        <v>283</v>
      </c>
      <c r="F247" s="221" t="s">
        <v>11</v>
      </c>
      <c r="G247" s="551">
        <f t="shared" ref="G247:I248" si="37">SUM(G248)</f>
        <v>1197810</v>
      </c>
      <c r="H247" s="219">
        <f t="shared" si="37"/>
        <v>1197810</v>
      </c>
      <c r="I247" s="551">
        <f t="shared" si="37"/>
        <v>248895.87</v>
      </c>
      <c r="J247" s="584">
        <f t="shared" si="31"/>
        <v>20.779244621434117</v>
      </c>
    </row>
    <row r="248" spans="1:10" ht="43.5" x14ac:dyDescent="0.25">
      <c r="A248" s="184" t="s">
        <v>49</v>
      </c>
      <c r="B248" s="224">
        <v>927</v>
      </c>
      <c r="C248" s="172" t="s">
        <v>28</v>
      </c>
      <c r="D248" s="173" t="s">
        <v>66</v>
      </c>
      <c r="E248" s="422" t="s">
        <v>283</v>
      </c>
      <c r="F248" s="172" t="s">
        <v>50</v>
      </c>
      <c r="G248" s="552">
        <f t="shared" si="37"/>
        <v>1197810</v>
      </c>
      <c r="H248" s="205">
        <f t="shared" si="37"/>
        <v>1197810</v>
      </c>
      <c r="I248" s="552">
        <f t="shared" si="37"/>
        <v>248895.87</v>
      </c>
      <c r="J248" s="581">
        <f t="shared" si="31"/>
        <v>20.779244621434117</v>
      </c>
    </row>
    <row r="249" spans="1:10" x14ac:dyDescent="0.25">
      <c r="A249" s="176" t="s">
        <v>51</v>
      </c>
      <c r="B249" s="224">
        <v>927</v>
      </c>
      <c r="C249" s="172" t="s">
        <v>28</v>
      </c>
      <c r="D249" s="173" t="s">
        <v>66</v>
      </c>
      <c r="E249" s="422" t="s">
        <v>283</v>
      </c>
      <c r="F249" s="172" t="s">
        <v>52</v>
      </c>
      <c r="G249" s="552">
        <v>1197810</v>
      </c>
      <c r="H249" s="205">
        <v>1197810</v>
      </c>
      <c r="I249" s="552">
        <v>248895.87</v>
      </c>
      <c r="J249" s="581">
        <f t="shared" si="31"/>
        <v>20.779244621434117</v>
      </c>
    </row>
    <row r="250" spans="1:10" ht="26.25" x14ac:dyDescent="0.25">
      <c r="A250" s="186" t="s">
        <v>48</v>
      </c>
      <c r="B250" s="220">
        <v>927</v>
      </c>
      <c r="C250" s="221" t="s">
        <v>28</v>
      </c>
      <c r="D250" s="222" t="s">
        <v>66</v>
      </c>
      <c r="E250" s="519" t="s">
        <v>284</v>
      </c>
      <c r="F250" s="223" t="s">
        <v>11</v>
      </c>
      <c r="G250" s="551">
        <f>SUM(G251+G253+G255)</f>
        <v>24006440</v>
      </c>
      <c r="H250" s="219">
        <f>SUM(H251+H253+H255)</f>
        <v>21786192.690000001</v>
      </c>
      <c r="I250" s="551">
        <f>SUM(I251+I253+I255)</f>
        <v>5064534.83</v>
      </c>
      <c r="J250" s="584">
        <f t="shared" si="31"/>
        <v>23.246534638081361</v>
      </c>
    </row>
    <row r="251" spans="1:10" ht="43.5" x14ac:dyDescent="0.25">
      <c r="A251" s="184" t="s">
        <v>49</v>
      </c>
      <c r="B251" s="224">
        <v>927</v>
      </c>
      <c r="C251" s="172" t="s">
        <v>28</v>
      </c>
      <c r="D251" s="173" t="s">
        <v>66</v>
      </c>
      <c r="E251" s="422" t="s">
        <v>284</v>
      </c>
      <c r="F251" s="172" t="s">
        <v>50</v>
      </c>
      <c r="G251" s="552">
        <f>SUM(G252)</f>
        <v>18572988</v>
      </c>
      <c r="H251" s="205">
        <f>SUM(H252)</f>
        <v>16861916</v>
      </c>
      <c r="I251" s="552">
        <f>SUM(I252)</f>
        <v>3680497.44</v>
      </c>
      <c r="J251" s="581">
        <f t="shared" si="31"/>
        <v>21.827278940305479</v>
      </c>
    </row>
    <row r="252" spans="1:10" x14ac:dyDescent="0.25">
      <c r="A252" s="176" t="s">
        <v>51</v>
      </c>
      <c r="B252" s="224">
        <v>927</v>
      </c>
      <c r="C252" s="172" t="s">
        <v>28</v>
      </c>
      <c r="D252" s="173" t="s">
        <v>66</v>
      </c>
      <c r="E252" s="422" t="s">
        <v>284</v>
      </c>
      <c r="F252" s="172" t="s">
        <v>52</v>
      </c>
      <c r="G252" s="552">
        <v>18572988</v>
      </c>
      <c r="H252" s="205">
        <v>16861916</v>
      </c>
      <c r="I252" s="552">
        <v>3680497.44</v>
      </c>
      <c r="J252" s="581">
        <f t="shared" si="31"/>
        <v>21.827278940305479</v>
      </c>
    </row>
    <row r="253" spans="1:10" x14ac:dyDescent="0.25">
      <c r="A253" s="184" t="s">
        <v>16</v>
      </c>
      <c r="B253" s="224">
        <v>927</v>
      </c>
      <c r="C253" s="172" t="s">
        <v>28</v>
      </c>
      <c r="D253" s="173" t="s">
        <v>66</v>
      </c>
      <c r="E253" s="422" t="s">
        <v>284</v>
      </c>
      <c r="F253" s="172" t="s">
        <v>17</v>
      </c>
      <c r="G253" s="552">
        <f>SUM(G254)</f>
        <v>5136452</v>
      </c>
      <c r="H253" s="205">
        <f>SUM(H254)</f>
        <v>4682276.6900000004</v>
      </c>
      <c r="I253" s="552">
        <f>SUM(I254)</f>
        <v>1327929.3600000001</v>
      </c>
      <c r="J253" s="581">
        <f t="shared" si="31"/>
        <v>28.360762251322658</v>
      </c>
    </row>
    <row r="254" spans="1:10" ht="33.75" x14ac:dyDescent="0.25">
      <c r="A254" s="566" t="s">
        <v>379</v>
      </c>
      <c r="B254" s="224">
        <v>927</v>
      </c>
      <c r="C254" s="172" t="s">
        <v>28</v>
      </c>
      <c r="D254" s="173" t="s">
        <v>66</v>
      </c>
      <c r="E254" s="422" t="s">
        <v>284</v>
      </c>
      <c r="F254" s="172" t="s">
        <v>19</v>
      </c>
      <c r="G254" s="552">
        <v>5136452</v>
      </c>
      <c r="H254" s="205">
        <v>4682276.6900000004</v>
      </c>
      <c r="I254" s="552">
        <v>1327929.3600000001</v>
      </c>
      <c r="J254" s="581">
        <f t="shared" si="31"/>
        <v>28.360762251322658</v>
      </c>
    </row>
    <row r="255" spans="1:10" x14ac:dyDescent="0.25">
      <c r="A255" s="184" t="s">
        <v>56</v>
      </c>
      <c r="B255" s="224">
        <v>927</v>
      </c>
      <c r="C255" s="172" t="s">
        <v>28</v>
      </c>
      <c r="D255" s="173" t="s">
        <v>66</v>
      </c>
      <c r="E255" s="422" t="s">
        <v>284</v>
      </c>
      <c r="F255" s="172" t="s">
        <v>57</v>
      </c>
      <c r="G255" s="552">
        <f>SUM(G256)</f>
        <v>297000</v>
      </c>
      <c r="H255" s="205">
        <f>SUM(H256)</f>
        <v>242000</v>
      </c>
      <c r="I255" s="552">
        <f>SUM(I256)</f>
        <v>56108.03</v>
      </c>
      <c r="J255" s="581">
        <f t="shared" si="31"/>
        <v>23.185136363636364</v>
      </c>
    </row>
    <row r="256" spans="1:10" x14ac:dyDescent="0.25">
      <c r="A256" s="425" t="s">
        <v>351</v>
      </c>
      <c r="B256" s="287">
        <v>927</v>
      </c>
      <c r="C256" s="421" t="s">
        <v>28</v>
      </c>
      <c r="D256" s="422" t="s">
        <v>66</v>
      </c>
      <c r="E256" s="422" t="s">
        <v>284</v>
      </c>
      <c r="F256" s="421" t="s">
        <v>350</v>
      </c>
      <c r="G256" s="552">
        <v>297000</v>
      </c>
      <c r="H256" s="552">
        <v>242000</v>
      </c>
      <c r="I256" s="552">
        <v>56108.03</v>
      </c>
      <c r="J256" s="581">
        <f t="shared" si="31"/>
        <v>23.185136363636364</v>
      </c>
    </row>
    <row r="257" spans="1:10" ht="26.25" x14ac:dyDescent="0.25">
      <c r="A257" s="437" t="s">
        <v>126</v>
      </c>
      <c r="B257" s="257">
        <v>927</v>
      </c>
      <c r="C257" s="518" t="s">
        <v>28</v>
      </c>
      <c r="D257" s="520" t="s">
        <v>66</v>
      </c>
      <c r="E257" s="519" t="s">
        <v>285</v>
      </c>
      <c r="F257" s="520" t="s">
        <v>11</v>
      </c>
      <c r="G257" s="551">
        <f>SUM(G258)</f>
        <v>50000</v>
      </c>
      <c r="H257" s="552"/>
      <c r="I257" s="552"/>
      <c r="J257" s="581">
        <v>0</v>
      </c>
    </row>
    <row r="258" spans="1:10" x14ac:dyDescent="0.25">
      <c r="A258" s="434" t="s">
        <v>16</v>
      </c>
      <c r="B258" s="287">
        <v>927</v>
      </c>
      <c r="C258" s="421" t="s">
        <v>28</v>
      </c>
      <c r="D258" s="423" t="s">
        <v>66</v>
      </c>
      <c r="E258" s="422" t="s">
        <v>285</v>
      </c>
      <c r="F258" s="421" t="s">
        <v>17</v>
      </c>
      <c r="G258" s="552">
        <f>SUM(G259)</f>
        <v>50000</v>
      </c>
      <c r="H258" s="552"/>
      <c r="I258" s="552"/>
      <c r="J258" s="581">
        <v>0</v>
      </c>
    </row>
    <row r="259" spans="1:10" x14ac:dyDescent="0.25">
      <c r="A259" s="425" t="s">
        <v>18</v>
      </c>
      <c r="B259" s="287">
        <v>927</v>
      </c>
      <c r="C259" s="421" t="s">
        <v>28</v>
      </c>
      <c r="D259" s="423" t="s">
        <v>66</v>
      </c>
      <c r="E259" s="422" t="s">
        <v>285</v>
      </c>
      <c r="F259" s="421" t="s">
        <v>19</v>
      </c>
      <c r="G259" s="552">
        <v>50000</v>
      </c>
      <c r="H259" s="552"/>
      <c r="I259" s="552"/>
      <c r="J259" s="581">
        <v>0</v>
      </c>
    </row>
    <row r="260" spans="1:10" x14ac:dyDescent="0.25">
      <c r="A260" s="185" t="s">
        <v>127</v>
      </c>
      <c r="B260" s="227">
        <v>927</v>
      </c>
      <c r="C260" s="228" t="s">
        <v>28</v>
      </c>
      <c r="D260" s="222" t="s">
        <v>89</v>
      </c>
      <c r="E260" s="522" t="s">
        <v>232</v>
      </c>
      <c r="F260" s="226" t="s">
        <v>11</v>
      </c>
      <c r="G260" s="500">
        <f t="shared" ref="G260:I262" si="38">SUM(G261)</f>
        <v>620</v>
      </c>
      <c r="H260" s="213">
        <f t="shared" si="38"/>
        <v>620</v>
      </c>
      <c r="I260" s="500">
        <f t="shared" si="38"/>
        <v>0</v>
      </c>
      <c r="J260" s="581">
        <f t="shared" si="31"/>
        <v>0</v>
      </c>
    </row>
    <row r="261" spans="1:10" ht="64.5" x14ac:dyDescent="0.25">
      <c r="A261" s="186" t="s">
        <v>128</v>
      </c>
      <c r="B261" s="220">
        <v>927</v>
      </c>
      <c r="C261" s="228" t="s">
        <v>28</v>
      </c>
      <c r="D261" s="222" t="s">
        <v>89</v>
      </c>
      <c r="E261" s="522" t="s">
        <v>286</v>
      </c>
      <c r="F261" s="226" t="s">
        <v>11</v>
      </c>
      <c r="G261" s="500">
        <f t="shared" si="38"/>
        <v>620</v>
      </c>
      <c r="H261" s="500">
        <f t="shared" si="38"/>
        <v>620</v>
      </c>
      <c r="I261" s="500">
        <f t="shared" si="38"/>
        <v>0</v>
      </c>
      <c r="J261" s="581">
        <f t="shared" si="31"/>
        <v>0</v>
      </c>
    </row>
    <row r="262" spans="1:10" x14ac:dyDescent="0.25">
      <c r="A262" s="184" t="s">
        <v>16</v>
      </c>
      <c r="B262" s="224">
        <v>927</v>
      </c>
      <c r="C262" s="179" t="s">
        <v>28</v>
      </c>
      <c r="D262" s="173" t="s">
        <v>89</v>
      </c>
      <c r="E262" s="429" t="s">
        <v>286</v>
      </c>
      <c r="F262" s="179" t="s">
        <v>17</v>
      </c>
      <c r="G262" s="553">
        <f t="shared" si="38"/>
        <v>620</v>
      </c>
      <c r="H262" s="214">
        <f t="shared" si="38"/>
        <v>620</v>
      </c>
      <c r="I262" s="553">
        <f t="shared" si="38"/>
        <v>0</v>
      </c>
      <c r="J262" s="581">
        <f t="shared" si="31"/>
        <v>0</v>
      </c>
    </row>
    <row r="263" spans="1:10" ht="33.75" x14ac:dyDescent="0.25">
      <c r="A263" s="566" t="s">
        <v>379</v>
      </c>
      <c r="B263" s="224">
        <v>927</v>
      </c>
      <c r="C263" s="179" t="s">
        <v>28</v>
      </c>
      <c r="D263" s="173" t="s">
        <v>89</v>
      </c>
      <c r="E263" s="429" t="s">
        <v>286</v>
      </c>
      <c r="F263" s="179" t="s">
        <v>19</v>
      </c>
      <c r="G263" s="553">
        <v>620</v>
      </c>
      <c r="H263" s="214">
        <v>620</v>
      </c>
      <c r="I263" s="553"/>
      <c r="J263" s="581">
        <f t="shared" si="31"/>
        <v>0</v>
      </c>
    </row>
    <row r="264" spans="1:10" x14ac:dyDescent="0.25">
      <c r="A264" s="185" t="s">
        <v>129</v>
      </c>
      <c r="B264" s="227">
        <v>927</v>
      </c>
      <c r="C264" s="228" t="s">
        <v>28</v>
      </c>
      <c r="D264" s="222" t="s">
        <v>26</v>
      </c>
      <c r="E264" s="522" t="s">
        <v>232</v>
      </c>
      <c r="F264" s="226" t="s">
        <v>11</v>
      </c>
      <c r="G264" s="500">
        <f t="shared" ref="G264:I266" si="39">SUM(G265)</f>
        <v>0</v>
      </c>
      <c r="H264" s="213">
        <f t="shared" si="39"/>
        <v>0</v>
      </c>
      <c r="I264" s="500">
        <f t="shared" si="39"/>
        <v>0</v>
      </c>
      <c r="J264" s="581">
        <v>0</v>
      </c>
    </row>
    <row r="265" spans="1:10" x14ac:dyDescent="0.25">
      <c r="A265" s="186" t="s">
        <v>130</v>
      </c>
      <c r="B265" s="220">
        <v>927</v>
      </c>
      <c r="C265" s="228" t="s">
        <v>28</v>
      </c>
      <c r="D265" s="222" t="s">
        <v>26</v>
      </c>
      <c r="E265" s="522" t="s">
        <v>287</v>
      </c>
      <c r="F265" s="226" t="s">
        <v>11</v>
      </c>
      <c r="G265" s="500">
        <f t="shared" si="39"/>
        <v>0</v>
      </c>
      <c r="H265" s="213">
        <f t="shared" si="39"/>
        <v>0</v>
      </c>
      <c r="I265" s="500">
        <f t="shared" si="39"/>
        <v>0</v>
      </c>
      <c r="J265" s="581">
        <v>0</v>
      </c>
    </row>
    <row r="266" spans="1:10" x14ac:dyDescent="0.25">
      <c r="A266" s="184" t="s">
        <v>16</v>
      </c>
      <c r="B266" s="224">
        <v>927</v>
      </c>
      <c r="C266" s="179" t="s">
        <v>28</v>
      </c>
      <c r="D266" s="173" t="s">
        <v>26</v>
      </c>
      <c r="E266" s="429" t="s">
        <v>287</v>
      </c>
      <c r="F266" s="179" t="s">
        <v>17</v>
      </c>
      <c r="G266" s="553">
        <f t="shared" si="39"/>
        <v>0</v>
      </c>
      <c r="H266" s="214">
        <f t="shared" si="39"/>
        <v>0</v>
      </c>
      <c r="I266" s="553">
        <f t="shared" si="39"/>
        <v>0</v>
      </c>
      <c r="J266" s="581">
        <v>0</v>
      </c>
    </row>
    <row r="267" spans="1:10" ht="33.75" x14ac:dyDescent="0.25">
      <c r="A267" s="566" t="s">
        <v>379</v>
      </c>
      <c r="B267" s="224">
        <v>927</v>
      </c>
      <c r="C267" s="179" t="s">
        <v>28</v>
      </c>
      <c r="D267" s="173" t="s">
        <v>26</v>
      </c>
      <c r="E267" s="429" t="s">
        <v>287</v>
      </c>
      <c r="F267" s="179" t="s">
        <v>19</v>
      </c>
      <c r="G267" s="553"/>
      <c r="H267" s="214">
        <v>0</v>
      </c>
      <c r="I267" s="553"/>
      <c r="J267" s="581">
        <v>0</v>
      </c>
    </row>
    <row r="268" spans="1:10" x14ac:dyDescent="0.25">
      <c r="A268" s="207" t="s">
        <v>131</v>
      </c>
      <c r="B268" s="227">
        <v>927</v>
      </c>
      <c r="C268" s="228" t="s">
        <v>28</v>
      </c>
      <c r="D268" s="225">
        <v>11</v>
      </c>
      <c r="E268" s="522" t="s">
        <v>232</v>
      </c>
      <c r="F268" s="226" t="s">
        <v>11</v>
      </c>
      <c r="G268" s="500">
        <f>SUM(G269)</f>
        <v>100000</v>
      </c>
      <c r="H268" s="213">
        <f>SUM(H269)</f>
        <v>85000</v>
      </c>
      <c r="I268" s="500">
        <f>SUM(I269)</f>
        <v>0</v>
      </c>
      <c r="J268" s="581">
        <f t="shared" si="31"/>
        <v>0</v>
      </c>
    </row>
    <row r="269" spans="1:10" x14ac:dyDescent="0.25">
      <c r="A269" s="187" t="s">
        <v>132</v>
      </c>
      <c r="B269" s="220">
        <v>927</v>
      </c>
      <c r="C269" s="228" t="s">
        <v>28</v>
      </c>
      <c r="D269" s="225">
        <v>11</v>
      </c>
      <c r="E269" s="522" t="s">
        <v>288</v>
      </c>
      <c r="F269" s="226" t="s">
        <v>11</v>
      </c>
      <c r="G269" s="500">
        <f>SUM(G270+G272)</f>
        <v>100000</v>
      </c>
      <c r="H269" s="500">
        <f>SUM(H270+H272)</f>
        <v>85000</v>
      </c>
      <c r="I269" s="500">
        <f>SUM(I270+I272)</f>
        <v>0</v>
      </c>
      <c r="J269" s="581">
        <f t="shared" si="31"/>
        <v>0</v>
      </c>
    </row>
    <row r="270" spans="1:10" x14ac:dyDescent="0.25">
      <c r="A270" s="425" t="s">
        <v>142</v>
      </c>
      <c r="B270" s="287">
        <v>927</v>
      </c>
      <c r="C270" s="428" t="s">
        <v>28</v>
      </c>
      <c r="D270" s="429">
        <v>11</v>
      </c>
      <c r="E270" s="429" t="s">
        <v>288</v>
      </c>
      <c r="F270" s="428" t="s">
        <v>143</v>
      </c>
      <c r="G270" s="553">
        <f>SUM(G271)</f>
        <v>0</v>
      </c>
      <c r="H270" s="553">
        <f>SUM(H271)</f>
        <v>0</v>
      </c>
      <c r="I270" s="553">
        <f>SUM(I271)</f>
        <v>0</v>
      </c>
      <c r="J270" s="581">
        <v>0</v>
      </c>
    </row>
    <row r="271" spans="1:10" x14ac:dyDescent="0.25">
      <c r="A271" s="431" t="s">
        <v>144</v>
      </c>
      <c r="B271" s="287">
        <v>927</v>
      </c>
      <c r="C271" s="428" t="s">
        <v>28</v>
      </c>
      <c r="D271" s="429">
        <v>11</v>
      </c>
      <c r="E271" s="429" t="s">
        <v>288</v>
      </c>
      <c r="F271" s="428" t="s">
        <v>145</v>
      </c>
      <c r="G271" s="553"/>
      <c r="H271" s="553"/>
      <c r="I271" s="553"/>
      <c r="J271" s="581">
        <v>0</v>
      </c>
    </row>
    <row r="272" spans="1:10" x14ac:dyDescent="0.25">
      <c r="A272" s="176" t="s">
        <v>56</v>
      </c>
      <c r="B272" s="224">
        <v>927</v>
      </c>
      <c r="C272" s="179" t="s">
        <v>28</v>
      </c>
      <c r="D272" s="180">
        <v>11</v>
      </c>
      <c r="E272" s="429" t="s">
        <v>288</v>
      </c>
      <c r="F272" s="179" t="s">
        <v>57</v>
      </c>
      <c r="G272" s="553">
        <f>SUM(G273)</f>
        <v>100000</v>
      </c>
      <c r="H272" s="214">
        <f>SUM(H273)</f>
        <v>85000</v>
      </c>
      <c r="I272" s="553">
        <f>SUM(I273)</f>
        <v>0</v>
      </c>
      <c r="J272" s="581">
        <f t="shared" ref="J272:J329" si="40">SUM(I272/H272*100)</f>
        <v>0</v>
      </c>
    </row>
    <row r="273" spans="1:10" x14ac:dyDescent="0.25">
      <c r="A273" s="182" t="s">
        <v>383</v>
      </c>
      <c r="B273" s="224">
        <v>927</v>
      </c>
      <c r="C273" s="179" t="s">
        <v>28</v>
      </c>
      <c r="D273" s="180">
        <v>11</v>
      </c>
      <c r="E273" s="429" t="s">
        <v>288</v>
      </c>
      <c r="F273" s="179" t="s">
        <v>133</v>
      </c>
      <c r="G273" s="553">
        <v>100000</v>
      </c>
      <c r="H273" s="214">
        <v>85000</v>
      </c>
      <c r="I273" s="553"/>
      <c r="J273" s="581">
        <f t="shared" si="40"/>
        <v>0</v>
      </c>
    </row>
    <row r="274" spans="1:10" x14ac:dyDescent="0.25">
      <c r="A274" s="185" t="s">
        <v>73</v>
      </c>
      <c r="B274" s="220">
        <v>927</v>
      </c>
      <c r="C274" s="228" t="s">
        <v>28</v>
      </c>
      <c r="D274" s="225">
        <v>13</v>
      </c>
      <c r="E274" s="522" t="s">
        <v>232</v>
      </c>
      <c r="F274" s="226" t="s">
        <v>11</v>
      </c>
      <c r="G274" s="500">
        <f>SUM(G275+G280+G283+G289)</f>
        <v>5082853.0999999996</v>
      </c>
      <c r="H274" s="213">
        <f>SUM(H275+H280+H283+H286)</f>
        <v>4819561.3099999996</v>
      </c>
      <c r="I274" s="500">
        <f>SUM(I275+I280+I283)</f>
        <v>830934.13</v>
      </c>
      <c r="J274" s="584">
        <f t="shared" si="40"/>
        <v>17.240866472139558</v>
      </c>
    </row>
    <row r="275" spans="1:10" ht="77.25" x14ac:dyDescent="0.25">
      <c r="A275" s="186" t="s">
        <v>134</v>
      </c>
      <c r="B275" s="220">
        <v>927</v>
      </c>
      <c r="C275" s="221" t="s">
        <v>28</v>
      </c>
      <c r="D275" s="223" t="s">
        <v>74</v>
      </c>
      <c r="E275" s="522" t="s">
        <v>289</v>
      </c>
      <c r="F275" s="223" t="s">
        <v>11</v>
      </c>
      <c r="G275" s="551">
        <f>SUM(G276+G278)</f>
        <v>300792</v>
      </c>
      <c r="H275" s="219">
        <f>SUM(H276+H278)</f>
        <v>300792</v>
      </c>
      <c r="I275" s="551">
        <f>SUM(I276+I278)</f>
        <v>49913.760000000002</v>
      </c>
      <c r="J275" s="584">
        <f t="shared" si="40"/>
        <v>16.59411154551983</v>
      </c>
    </row>
    <row r="276" spans="1:10" ht="43.5" x14ac:dyDescent="0.25">
      <c r="A276" s="184" t="s">
        <v>49</v>
      </c>
      <c r="B276" s="224">
        <v>927</v>
      </c>
      <c r="C276" s="172" t="s">
        <v>28</v>
      </c>
      <c r="D276" s="174" t="s">
        <v>74</v>
      </c>
      <c r="E276" s="429" t="s">
        <v>289</v>
      </c>
      <c r="F276" s="172" t="s">
        <v>50</v>
      </c>
      <c r="G276" s="552">
        <f>SUM(G277)</f>
        <v>230592</v>
      </c>
      <c r="H276" s="205">
        <f>SUM(H277)</f>
        <v>242592</v>
      </c>
      <c r="I276" s="552">
        <f>SUM(I277)</f>
        <v>43191.360000000001</v>
      </c>
      <c r="J276" s="581">
        <f t="shared" si="40"/>
        <v>17.804115552037992</v>
      </c>
    </row>
    <row r="277" spans="1:10" x14ac:dyDescent="0.25">
      <c r="A277" s="176" t="s">
        <v>51</v>
      </c>
      <c r="B277" s="224">
        <v>927</v>
      </c>
      <c r="C277" s="172" t="s">
        <v>28</v>
      </c>
      <c r="D277" s="174" t="s">
        <v>74</v>
      </c>
      <c r="E277" s="429" t="s">
        <v>289</v>
      </c>
      <c r="F277" s="172" t="s">
        <v>52</v>
      </c>
      <c r="G277" s="552">
        <v>230592</v>
      </c>
      <c r="H277" s="205">
        <v>242592</v>
      </c>
      <c r="I277" s="552">
        <v>43191.360000000001</v>
      </c>
      <c r="J277" s="581">
        <f t="shared" si="40"/>
        <v>17.804115552037992</v>
      </c>
    </row>
    <row r="278" spans="1:10" x14ac:dyDescent="0.25">
      <c r="A278" s="176" t="s">
        <v>16</v>
      </c>
      <c r="B278" s="224">
        <v>927</v>
      </c>
      <c r="C278" s="172" t="s">
        <v>28</v>
      </c>
      <c r="D278" s="174" t="s">
        <v>74</v>
      </c>
      <c r="E278" s="429" t="s">
        <v>289</v>
      </c>
      <c r="F278" s="172" t="s">
        <v>17</v>
      </c>
      <c r="G278" s="552">
        <f>SUM(G279)</f>
        <v>70200</v>
      </c>
      <c r="H278" s="205">
        <f>SUM(H279)</f>
        <v>58200</v>
      </c>
      <c r="I278" s="552">
        <f>SUM(I279)</f>
        <v>6722.4</v>
      </c>
      <c r="J278" s="581">
        <f t="shared" si="40"/>
        <v>11.550515463917526</v>
      </c>
    </row>
    <row r="279" spans="1:10" ht="33.75" x14ac:dyDescent="0.25">
      <c r="A279" s="566" t="s">
        <v>379</v>
      </c>
      <c r="B279" s="224">
        <v>927</v>
      </c>
      <c r="C279" s="172" t="s">
        <v>28</v>
      </c>
      <c r="D279" s="174" t="s">
        <v>74</v>
      </c>
      <c r="E279" s="429" t="s">
        <v>289</v>
      </c>
      <c r="F279" s="172" t="s">
        <v>19</v>
      </c>
      <c r="G279" s="552">
        <v>70200</v>
      </c>
      <c r="H279" s="205">
        <v>58200</v>
      </c>
      <c r="I279" s="552">
        <v>6722.4</v>
      </c>
      <c r="J279" s="581">
        <f t="shared" si="40"/>
        <v>11.550515463917526</v>
      </c>
    </row>
    <row r="280" spans="1:10" ht="39" x14ac:dyDescent="0.25">
      <c r="A280" s="186" t="s">
        <v>139</v>
      </c>
      <c r="B280" s="195">
        <v>927</v>
      </c>
      <c r="C280" s="191" t="s">
        <v>28</v>
      </c>
      <c r="D280" s="194" t="s">
        <v>74</v>
      </c>
      <c r="E280" s="450" t="s">
        <v>291</v>
      </c>
      <c r="F280" s="194" t="s">
        <v>11</v>
      </c>
      <c r="G280" s="551">
        <f t="shared" ref="G280:I281" si="41">SUM(G281)</f>
        <v>3662809</v>
      </c>
      <c r="H280" s="219">
        <f t="shared" si="41"/>
        <v>4009594</v>
      </c>
      <c r="I280" s="551">
        <f t="shared" si="41"/>
        <v>621515.6</v>
      </c>
      <c r="J280" s="584">
        <f t="shared" si="40"/>
        <v>15.500711543363243</v>
      </c>
    </row>
    <row r="281" spans="1:10" ht="23.25" x14ac:dyDescent="0.25">
      <c r="A281" s="425" t="s">
        <v>20</v>
      </c>
      <c r="B281" s="224">
        <v>927</v>
      </c>
      <c r="C281" s="172" t="s">
        <v>28</v>
      </c>
      <c r="D281" s="174" t="s">
        <v>74</v>
      </c>
      <c r="E281" s="468" t="s">
        <v>291</v>
      </c>
      <c r="F281" s="172" t="s">
        <v>21</v>
      </c>
      <c r="G281" s="552">
        <f t="shared" si="41"/>
        <v>3662809</v>
      </c>
      <c r="H281" s="205">
        <f t="shared" si="41"/>
        <v>4009594</v>
      </c>
      <c r="I281" s="552">
        <f t="shared" si="41"/>
        <v>621515.6</v>
      </c>
      <c r="J281" s="581">
        <f t="shared" si="40"/>
        <v>15.500711543363243</v>
      </c>
    </row>
    <row r="282" spans="1:10" x14ac:dyDescent="0.25">
      <c r="A282" s="426" t="s">
        <v>375</v>
      </c>
      <c r="B282" s="224">
        <v>927</v>
      </c>
      <c r="C282" s="172" t="s">
        <v>28</v>
      </c>
      <c r="D282" s="174" t="s">
        <v>74</v>
      </c>
      <c r="E282" s="468" t="s">
        <v>291</v>
      </c>
      <c r="F282" s="172" t="s">
        <v>374</v>
      </c>
      <c r="G282" s="552">
        <v>3662809</v>
      </c>
      <c r="H282" s="205">
        <v>4009594</v>
      </c>
      <c r="I282" s="552">
        <v>621515.6</v>
      </c>
      <c r="J282" s="581">
        <f t="shared" si="40"/>
        <v>15.500711543363243</v>
      </c>
    </row>
    <row r="283" spans="1:10" ht="26.25" x14ac:dyDescent="0.25">
      <c r="A283" s="432" t="s">
        <v>364</v>
      </c>
      <c r="B283" s="257">
        <v>927</v>
      </c>
      <c r="C283" s="518" t="s">
        <v>28</v>
      </c>
      <c r="D283" s="520" t="s">
        <v>74</v>
      </c>
      <c r="E283" s="450" t="s">
        <v>363</v>
      </c>
      <c r="F283" s="520" t="s">
        <v>11</v>
      </c>
      <c r="G283" s="551">
        <f t="shared" ref="G283:I287" si="42">SUM(G284)</f>
        <v>0</v>
      </c>
      <c r="H283" s="551">
        <f t="shared" si="42"/>
        <v>454175.31</v>
      </c>
      <c r="I283" s="551">
        <f t="shared" si="42"/>
        <v>159504.76999999999</v>
      </c>
      <c r="J283" s="584">
        <f t="shared" si="40"/>
        <v>35.119647961488702</v>
      </c>
    </row>
    <row r="284" spans="1:10" x14ac:dyDescent="0.25">
      <c r="A284" s="425" t="s">
        <v>16</v>
      </c>
      <c r="B284" s="287">
        <v>927</v>
      </c>
      <c r="C284" s="421" t="s">
        <v>28</v>
      </c>
      <c r="D284" s="423" t="s">
        <v>74</v>
      </c>
      <c r="E284" s="429" t="s">
        <v>363</v>
      </c>
      <c r="F284" s="421" t="s">
        <v>17</v>
      </c>
      <c r="G284" s="552">
        <f t="shared" si="42"/>
        <v>0</v>
      </c>
      <c r="H284" s="552">
        <f t="shared" si="42"/>
        <v>454175.31</v>
      </c>
      <c r="I284" s="552">
        <f t="shared" si="42"/>
        <v>159504.76999999999</v>
      </c>
      <c r="J284" s="581">
        <f t="shared" si="40"/>
        <v>35.119647961488702</v>
      </c>
    </row>
    <row r="285" spans="1:10" ht="33.75" x14ac:dyDescent="0.25">
      <c r="A285" s="566" t="s">
        <v>379</v>
      </c>
      <c r="B285" s="287">
        <v>927</v>
      </c>
      <c r="C285" s="421" t="s">
        <v>28</v>
      </c>
      <c r="D285" s="423" t="s">
        <v>74</v>
      </c>
      <c r="E285" s="429" t="s">
        <v>363</v>
      </c>
      <c r="F285" s="421" t="s">
        <v>19</v>
      </c>
      <c r="G285" s="552"/>
      <c r="H285" s="552">
        <v>454175.31</v>
      </c>
      <c r="I285" s="552">
        <v>159504.76999999999</v>
      </c>
      <c r="J285" s="581">
        <f t="shared" si="40"/>
        <v>35.119647961488702</v>
      </c>
    </row>
    <row r="286" spans="1:10" ht="26.25" x14ac:dyDescent="0.25">
      <c r="A286" s="432" t="s">
        <v>400</v>
      </c>
      <c r="B286" s="257">
        <v>927</v>
      </c>
      <c r="C286" s="518" t="s">
        <v>28</v>
      </c>
      <c r="D286" s="520" t="s">
        <v>74</v>
      </c>
      <c r="E286" s="450" t="s">
        <v>399</v>
      </c>
      <c r="F286" s="520" t="s">
        <v>11</v>
      </c>
      <c r="G286" s="551">
        <f t="shared" si="42"/>
        <v>0</v>
      </c>
      <c r="H286" s="551">
        <f t="shared" si="42"/>
        <v>55000</v>
      </c>
      <c r="I286" s="551">
        <f t="shared" si="42"/>
        <v>0</v>
      </c>
      <c r="J286" s="581">
        <f t="shared" si="40"/>
        <v>0</v>
      </c>
    </row>
    <row r="287" spans="1:10" x14ac:dyDescent="0.25">
      <c r="A287" s="434" t="s">
        <v>56</v>
      </c>
      <c r="B287" s="287">
        <v>927</v>
      </c>
      <c r="C287" s="421" t="s">
        <v>28</v>
      </c>
      <c r="D287" s="423" t="s">
        <v>74</v>
      </c>
      <c r="E287" s="429" t="s">
        <v>399</v>
      </c>
      <c r="F287" s="421" t="s">
        <v>57</v>
      </c>
      <c r="G287" s="552">
        <f t="shared" si="42"/>
        <v>0</v>
      </c>
      <c r="H287" s="552">
        <f t="shared" si="42"/>
        <v>55000</v>
      </c>
      <c r="I287" s="552">
        <f t="shared" si="42"/>
        <v>0</v>
      </c>
      <c r="J287" s="581">
        <f t="shared" si="40"/>
        <v>0</v>
      </c>
    </row>
    <row r="288" spans="1:10" x14ac:dyDescent="0.25">
      <c r="A288" s="425" t="s">
        <v>351</v>
      </c>
      <c r="B288" s="287">
        <v>927</v>
      </c>
      <c r="C288" s="421" t="s">
        <v>28</v>
      </c>
      <c r="D288" s="423" t="s">
        <v>74</v>
      </c>
      <c r="E288" s="429" t="s">
        <v>399</v>
      </c>
      <c r="F288" s="421" t="s">
        <v>350</v>
      </c>
      <c r="G288" s="552"/>
      <c r="H288" s="552">
        <v>55000</v>
      </c>
      <c r="I288" s="552"/>
      <c r="J288" s="581">
        <f t="shared" si="40"/>
        <v>0</v>
      </c>
    </row>
    <row r="289" spans="1:10" ht="39" x14ac:dyDescent="0.25">
      <c r="A289" s="432" t="s">
        <v>349</v>
      </c>
      <c r="B289" s="341">
        <v>927</v>
      </c>
      <c r="C289" s="449" t="s">
        <v>28</v>
      </c>
      <c r="D289" s="453" t="s">
        <v>74</v>
      </c>
      <c r="E289" s="450" t="s">
        <v>348</v>
      </c>
      <c r="F289" s="453" t="s">
        <v>11</v>
      </c>
      <c r="G289" s="551">
        <f>SUM(G290)</f>
        <v>1119252.1000000001</v>
      </c>
      <c r="H289" s="552"/>
      <c r="I289" s="552"/>
      <c r="J289" s="581">
        <v>0</v>
      </c>
    </row>
    <row r="290" spans="1:10" x14ac:dyDescent="0.25">
      <c r="A290" s="425" t="s">
        <v>16</v>
      </c>
      <c r="B290" s="287">
        <v>927</v>
      </c>
      <c r="C290" s="421" t="s">
        <v>28</v>
      </c>
      <c r="D290" s="423" t="s">
        <v>74</v>
      </c>
      <c r="E290" s="429" t="s">
        <v>348</v>
      </c>
      <c r="F290" s="421" t="s">
        <v>17</v>
      </c>
      <c r="G290" s="552">
        <f>SUM(G291)</f>
        <v>1119252.1000000001</v>
      </c>
      <c r="H290" s="552"/>
      <c r="I290" s="552"/>
      <c r="J290" s="581">
        <v>0</v>
      </c>
    </row>
    <row r="291" spans="1:10" x14ac:dyDescent="0.25">
      <c r="A291" s="425" t="s">
        <v>18</v>
      </c>
      <c r="B291" s="287">
        <v>927</v>
      </c>
      <c r="C291" s="421" t="s">
        <v>28</v>
      </c>
      <c r="D291" s="423" t="s">
        <v>74</v>
      </c>
      <c r="E291" s="429" t="s">
        <v>348</v>
      </c>
      <c r="F291" s="421" t="s">
        <v>19</v>
      </c>
      <c r="G291" s="552">
        <v>1119252.1000000001</v>
      </c>
      <c r="H291" s="552"/>
      <c r="I291" s="552"/>
      <c r="J291" s="581">
        <v>0</v>
      </c>
    </row>
    <row r="292" spans="1:10" ht="33" x14ac:dyDescent="0.25">
      <c r="A292" s="198" t="s">
        <v>12</v>
      </c>
      <c r="B292" s="195">
        <v>927</v>
      </c>
      <c r="C292" s="191" t="s">
        <v>13</v>
      </c>
      <c r="D292" s="193" t="s">
        <v>10</v>
      </c>
      <c r="E292" s="452" t="s">
        <v>232</v>
      </c>
      <c r="F292" s="191" t="s">
        <v>11</v>
      </c>
      <c r="G292" s="500">
        <f>SUM(G293+G301)</f>
        <v>1734620</v>
      </c>
      <c r="H292" s="213">
        <f>SUM(H293+H301)</f>
        <v>1734620</v>
      </c>
      <c r="I292" s="500">
        <f>SUM(I293+I301)</f>
        <v>356520.87</v>
      </c>
      <c r="J292" s="584">
        <f t="shared" si="40"/>
        <v>20.553254891561267</v>
      </c>
    </row>
    <row r="293" spans="1:10" ht="39" x14ac:dyDescent="0.25">
      <c r="A293" s="185" t="s">
        <v>140</v>
      </c>
      <c r="B293" s="220">
        <v>927</v>
      </c>
      <c r="C293" s="221" t="s">
        <v>13</v>
      </c>
      <c r="D293" s="222" t="s">
        <v>47</v>
      </c>
      <c r="E293" s="519" t="s">
        <v>232</v>
      </c>
      <c r="F293" s="221" t="s">
        <v>11</v>
      </c>
      <c r="G293" s="500">
        <f>SUM(G294)</f>
        <v>1684620</v>
      </c>
      <c r="H293" s="213">
        <f>SUM(H294)</f>
        <v>1684620</v>
      </c>
      <c r="I293" s="500">
        <f>SUM(I294)</f>
        <v>356520.87</v>
      </c>
      <c r="J293" s="584">
        <f t="shared" si="40"/>
        <v>21.163281333475798</v>
      </c>
    </row>
    <row r="294" spans="1:10" ht="39" x14ac:dyDescent="0.25">
      <c r="A294" s="186" t="s">
        <v>140</v>
      </c>
      <c r="B294" s="224">
        <v>927</v>
      </c>
      <c r="C294" s="172" t="s">
        <v>13</v>
      </c>
      <c r="D294" s="173" t="s">
        <v>47</v>
      </c>
      <c r="E294" s="429" t="s">
        <v>292</v>
      </c>
      <c r="F294" s="174" t="s">
        <v>11</v>
      </c>
      <c r="G294" s="553">
        <f>SUM(G295+G297+G299)</f>
        <v>1684620</v>
      </c>
      <c r="H294" s="214">
        <f>SUM(H295+H297+H299)</f>
        <v>1684620</v>
      </c>
      <c r="I294" s="553">
        <f>SUM(I295+I297+I299)</f>
        <v>356520.87</v>
      </c>
      <c r="J294" s="581">
        <f t="shared" si="40"/>
        <v>21.163281333475798</v>
      </c>
    </row>
    <row r="295" spans="1:10" ht="43.5" x14ac:dyDescent="0.25">
      <c r="A295" s="184" t="s">
        <v>49</v>
      </c>
      <c r="B295" s="224">
        <v>927</v>
      </c>
      <c r="C295" s="172" t="s">
        <v>13</v>
      </c>
      <c r="D295" s="173" t="s">
        <v>47</v>
      </c>
      <c r="E295" s="429" t="s">
        <v>292</v>
      </c>
      <c r="F295" s="172" t="s">
        <v>50</v>
      </c>
      <c r="G295" s="553">
        <f>SUM(G296)</f>
        <v>1562400</v>
      </c>
      <c r="H295" s="214">
        <f>SUM(H296)</f>
        <v>1562400</v>
      </c>
      <c r="I295" s="553">
        <f>SUM(I296)</f>
        <v>339530.93</v>
      </c>
      <c r="J295" s="581">
        <f t="shared" si="40"/>
        <v>21.731370327700972</v>
      </c>
    </row>
    <row r="296" spans="1:10" x14ac:dyDescent="0.25">
      <c r="A296" s="176" t="s">
        <v>54</v>
      </c>
      <c r="B296" s="224">
        <v>927</v>
      </c>
      <c r="C296" s="172" t="s">
        <v>13</v>
      </c>
      <c r="D296" s="173" t="s">
        <v>47</v>
      </c>
      <c r="E296" s="429" t="s">
        <v>292</v>
      </c>
      <c r="F296" s="172" t="s">
        <v>55</v>
      </c>
      <c r="G296" s="553">
        <v>1562400</v>
      </c>
      <c r="H296" s="214">
        <v>1562400</v>
      </c>
      <c r="I296" s="553">
        <v>339530.93</v>
      </c>
      <c r="J296" s="581">
        <f t="shared" si="40"/>
        <v>21.731370327700972</v>
      </c>
    </row>
    <row r="297" spans="1:10" x14ac:dyDescent="0.25">
      <c r="A297" s="176" t="s">
        <v>16</v>
      </c>
      <c r="B297" s="224">
        <v>927</v>
      </c>
      <c r="C297" s="172" t="s">
        <v>13</v>
      </c>
      <c r="D297" s="173" t="s">
        <v>47</v>
      </c>
      <c r="E297" s="429" t="s">
        <v>292</v>
      </c>
      <c r="F297" s="172" t="s">
        <v>17</v>
      </c>
      <c r="G297" s="553">
        <f>SUM(G298)</f>
        <v>119200</v>
      </c>
      <c r="H297" s="214">
        <f>SUM(H298)</f>
        <v>119200</v>
      </c>
      <c r="I297" s="553">
        <f>SUM(I298)</f>
        <v>16210.96</v>
      </c>
      <c r="J297" s="581">
        <f t="shared" si="40"/>
        <v>13.599798657718122</v>
      </c>
    </row>
    <row r="298" spans="1:10" ht="33.75" x14ac:dyDescent="0.25">
      <c r="A298" s="566" t="s">
        <v>379</v>
      </c>
      <c r="B298" s="224">
        <v>927</v>
      </c>
      <c r="C298" s="172" t="s">
        <v>13</v>
      </c>
      <c r="D298" s="173" t="s">
        <v>47</v>
      </c>
      <c r="E298" s="429" t="s">
        <v>292</v>
      </c>
      <c r="F298" s="172" t="s">
        <v>19</v>
      </c>
      <c r="G298" s="553">
        <v>119200</v>
      </c>
      <c r="H298" s="214">
        <v>119200</v>
      </c>
      <c r="I298" s="553">
        <v>16210.96</v>
      </c>
      <c r="J298" s="581">
        <f t="shared" si="40"/>
        <v>13.599798657718122</v>
      </c>
    </row>
    <row r="299" spans="1:10" x14ac:dyDescent="0.25">
      <c r="A299" s="176" t="s">
        <v>56</v>
      </c>
      <c r="B299" s="224">
        <v>927</v>
      </c>
      <c r="C299" s="172" t="s">
        <v>13</v>
      </c>
      <c r="D299" s="173" t="s">
        <v>47</v>
      </c>
      <c r="E299" s="429" t="s">
        <v>292</v>
      </c>
      <c r="F299" s="172" t="s">
        <v>57</v>
      </c>
      <c r="G299" s="553">
        <f>SUM(G300)</f>
        <v>3020</v>
      </c>
      <c r="H299" s="214">
        <f>SUM(H300)</f>
        <v>3020</v>
      </c>
      <c r="I299" s="553">
        <f>SUM(I300)</f>
        <v>778.98</v>
      </c>
      <c r="J299" s="581">
        <f t="shared" si="40"/>
        <v>25.794039735099339</v>
      </c>
    </row>
    <row r="300" spans="1:10" x14ac:dyDescent="0.25">
      <c r="A300" s="425" t="s">
        <v>351</v>
      </c>
      <c r="B300" s="287">
        <v>927</v>
      </c>
      <c r="C300" s="421" t="s">
        <v>13</v>
      </c>
      <c r="D300" s="422" t="s">
        <v>47</v>
      </c>
      <c r="E300" s="429" t="s">
        <v>292</v>
      </c>
      <c r="F300" s="421" t="s">
        <v>350</v>
      </c>
      <c r="G300" s="553">
        <v>3020</v>
      </c>
      <c r="H300" s="553">
        <v>3020</v>
      </c>
      <c r="I300" s="553">
        <v>778.98</v>
      </c>
      <c r="J300" s="581">
        <f t="shared" si="40"/>
        <v>25.794039735099339</v>
      </c>
    </row>
    <row r="301" spans="1:10" x14ac:dyDescent="0.25">
      <c r="A301" s="185" t="s">
        <v>141</v>
      </c>
      <c r="B301" s="227">
        <v>927</v>
      </c>
      <c r="C301" s="228" t="s">
        <v>13</v>
      </c>
      <c r="D301" s="225">
        <v>10</v>
      </c>
      <c r="E301" s="522" t="s">
        <v>232</v>
      </c>
      <c r="F301" s="226" t="s">
        <v>11</v>
      </c>
      <c r="G301" s="500">
        <f>SUM(G302+G305)</f>
        <v>50000</v>
      </c>
      <c r="H301" s="213">
        <f>SUM(H302+H305)</f>
        <v>50000</v>
      </c>
      <c r="I301" s="500">
        <f>SUM(I302+I305)</f>
        <v>0</v>
      </c>
      <c r="J301" s="581">
        <f t="shared" si="40"/>
        <v>0</v>
      </c>
    </row>
    <row r="302" spans="1:10" x14ac:dyDescent="0.25">
      <c r="A302" s="187" t="s">
        <v>132</v>
      </c>
      <c r="B302" s="170">
        <v>927</v>
      </c>
      <c r="C302" s="197" t="s">
        <v>13</v>
      </c>
      <c r="D302" s="202">
        <v>10</v>
      </c>
      <c r="E302" s="468" t="s">
        <v>288</v>
      </c>
      <c r="F302" s="212" t="s">
        <v>11</v>
      </c>
      <c r="G302" s="553">
        <f t="shared" ref="G302:I303" si="43">SUM(G303)</f>
        <v>0</v>
      </c>
      <c r="H302" s="214">
        <f t="shared" si="43"/>
        <v>0</v>
      </c>
      <c r="I302" s="553">
        <f t="shared" si="43"/>
        <v>0</v>
      </c>
      <c r="J302" s="581">
        <v>0</v>
      </c>
    </row>
    <row r="303" spans="1:10" x14ac:dyDescent="0.25">
      <c r="A303" s="176" t="s">
        <v>142</v>
      </c>
      <c r="B303" s="224">
        <v>927</v>
      </c>
      <c r="C303" s="179" t="s">
        <v>13</v>
      </c>
      <c r="D303" s="180">
        <v>10</v>
      </c>
      <c r="E303" s="468" t="s">
        <v>288</v>
      </c>
      <c r="F303" s="179" t="s">
        <v>143</v>
      </c>
      <c r="G303" s="553">
        <f t="shared" si="43"/>
        <v>0</v>
      </c>
      <c r="H303" s="214">
        <f t="shared" si="43"/>
        <v>0</v>
      </c>
      <c r="I303" s="553">
        <f t="shared" si="43"/>
        <v>0</v>
      </c>
      <c r="J303" s="581">
        <v>0</v>
      </c>
    </row>
    <row r="304" spans="1:10" x14ac:dyDescent="0.25">
      <c r="A304" s="182" t="s">
        <v>144</v>
      </c>
      <c r="B304" s="224">
        <v>927</v>
      </c>
      <c r="C304" s="179" t="s">
        <v>13</v>
      </c>
      <c r="D304" s="180">
        <v>10</v>
      </c>
      <c r="E304" s="468" t="s">
        <v>288</v>
      </c>
      <c r="F304" s="179" t="s">
        <v>145</v>
      </c>
      <c r="G304" s="553"/>
      <c r="H304" s="214"/>
      <c r="I304" s="553"/>
      <c r="J304" s="581">
        <v>0</v>
      </c>
    </row>
    <row r="305" spans="1:10" x14ac:dyDescent="0.25">
      <c r="A305" s="437" t="s">
        <v>356</v>
      </c>
      <c r="B305" s="309">
        <v>927</v>
      </c>
      <c r="C305" s="455" t="s">
        <v>13</v>
      </c>
      <c r="D305" s="468">
        <v>10</v>
      </c>
      <c r="E305" s="468" t="s">
        <v>355</v>
      </c>
      <c r="F305" s="499" t="s">
        <v>11</v>
      </c>
      <c r="G305" s="553">
        <f t="shared" ref="G305:I306" si="44">SUM(G306)</f>
        <v>50000</v>
      </c>
      <c r="H305" s="553">
        <f t="shared" si="44"/>
        <v>50000</v>
      </c>
      <c r="I305" s="553">
        <f t="shared" si="44"/>
        <v>0</v>
      </c>
      <c r="J305" s="581">
        <f t="shared" si="40"/>
        <v>0</v>
      </c>
    </row>
    <row r="306" spans="1:10" x14ac:dyDescent="0.25">
      <c r="A306" s="425" t="s">
        <v>16</v>
      </c>
      <c r="B306" s="287">
        <v>927</v>
      </c>
      <c r="C306" s="421" t="s">
        <v>13</v>
      </c>
      <c r="D306" s="429">
        <v>10</v>
      </c>
      <c r="E306" s="468" t="s">
        <v>355</v>
      </c>
      <c r="F306" s="421" t="s">
        <v>17</v>
      </c>
      <c r="G306" s="553">
        <f t="shared" si="44"/>
        <v>50000</v>
      </c>
      <c r="H306" s="553">
        <f t="shared" si="44"/>
        <v>50000</v>
      </c>
      <c r="I306" s="553">
        <f t="shared" si="44"/>
        <v>0</v>
      </c>
      <c r="J306" s="581">
        <f t="shared" si="40"/>
        <v>0</v>
      </c>
    </row>
    <row r="307" spans="1:10" ht="33.75" x14ac:dyDescent="0.25">
      <c r="A307" s="566" t="s">
        <v>379</v>
      </c>
      <c r="B307" s="287">
        <v>927</v>
      </c>
      <c r="C307" s="421" t="s">
        <v>13</v>
      </c>
      <c r="D307" s="468">
        <v>10</v>
      </c>
      <c r="E307" s="468" t="s">
        <v>355</v>
      </c>
      <c r="F307" s="421" t="s">
        <v>19</v>
      </c>
      <c r="G307" s="553">
        <v>50000</v>
      </c>
      <c r="H307" s="553">
        <v>50000</v>
      </c>
      <c r="I307" s="553"/>
      <c r="J307" s="581">
        <f t="shared" si="40"/>
        <v>0</v>
      </c>
    </row>
    <row r="308" spans="1:10" ht="18" x14ac:dyDescent="0.25">
      <c r="A308" s="190" t="s">
        <v>146</v>
      </c>
      <c r="B308" s="195">
        <v>927</v>
      </c>
      <c r="C308" s="191" t="s">
        <v>66</v>
      </c>
      <c r="D308" s="193" t="s">
        <v>10</v>
      </c>
      <c r="E308" s="452" t="s">
        <v>232</v>
      </c>
      <c r="F308" s="191" t="s">
        <v>11</v>
      </c>
      <c r="G308" s="551">
        <f>SUM(G309+G330+G341+G323)</f>
        <v>848746</v>
      </c>
      <c r="H308" s="219">
        <f>SUM(H309+H330+H341+H323)</f>
        <v>7188882.7599999998</v>
      </c>
      <c r="I308" s="551">
        <f>SUM(I309+I330+I341+I323)</f>
        <v>42985.26</v>
      </c>
      <c r="J308" s="584">
        <f t="shared" si="40"/>
        <v>0.5979407570697397</v>
      </c>
    </row>
    <row r="309" spans="1:10" x14ac:dyDescent="0.25">
      <c r="A309" s="175" t="s">
        <v>147</v>
      </c>
      <c r="B309" s="220">
        <v>927</v>
      </c>
      <c r="C309" s="221" t="s">
        <v>66</v>
      </c>
      <c r="D309" s="222" t="s">
        <v>89</v>
      </c>
      <c r="E309" s="519" t="s">
        <v>232</v>
      </c>
      <c r="F309" s="221" t="s">
        <v>11</v>
      </c>
      <c r="G309" s="551">
        <f>SUM(G310+G317+G320)</f>
        <v>231150</v>
      </c>
      <c r="H309" s="219">
        <f>SUM(H310+H317+H320)</f>
        <v>1350402.1</v>
      </c>
      <c r="I309" s="551">
        <f>SUM(I310+I317+I320)</f>
        <v>0</v>
      </c>
      <c r="J309" s="581">
        <f t="shared" si="40"/>
        <v>0</v>
      </c>
    </row>
    <row r="310" spans="1:10" ht="26.25" x14ac:dyDescent="0.25">
      <c r="A310" s="186" t="s">
        <v>148</v>
      </c>
      <c r="B310" s="224">
        <v>927</v>
      </c>
      <c r="C310" s="172" t="s">
        <v>66</v>
      </c>
      <c r="D310" s="173" t="s">
        <v>89</v>
      </c>
      <c r="E310" s="429" t="s">
        <v>293</v>
      </c>
      <c r="F310" s="174" t="s">
        <v>11</v>
      </c>
      <c r="G310" s="552">
        <f>SUM(G311+G314)</f>
        <v>200000</v>
      </c>
      <c r="H310" s="205">
        <f>SUM(H311+H314)</f>
        <v>200000</v>
      </c>
      <c r="I310" s="552">
        <f>SUM(I311+I314)</f>
        <v>0</v>
      </c>
      <c r="J310" s="581">
        <f t="shared" si="40"/>
        <v>0</v>
      </c>
    </row>
    <row r="311" spans="1:10" ht="51.75" x14ac:dyDescent="0.25">
      <c r="A311" s="186" t="s">
        <v>149</v>
      </c>
      <c r="B311" s="224">
        <v>927</v>
      </c>
      <c r="C311" s="172" t="s">
        <v>66</v>
      </c>
      <c r="D311" s="173" t="s">
        <v>89</v>
      </c>
      <c r="E311" s="429" t="s">
        <v>294</v>
      </c>
      <c r="F311" s="174" t="s">
        <v>11</v>
      </c>
      <c r="G311" s="552">
        <f>SUM(G313)</f>
        <v>100000</v>
      </c>
      <c r="H311" s="205">
        <f>SUM(H313)</f>
        <v>100000</v>
      </c>
      <c r="I311" s="552">
        <f>SUM(I313)</f>
        <v>0</v>
      </c>
      <c r="J311" s="581">
        <f t="shared" si="40"/>
        <v>0</v>
      </c>
    </row>
    <row r="312" spans="1:10" x14ac:dyDescent="0.25">
      <c r="A312" s="176" t="s">
        <v>56</v>
      </c>
      <c r="B312" s="224">
        <v>927</v>
      </c>
      <c r="C312" s="172" t="s">
        <v>66</v>
      </c>
      <c r="D312" s="173" t="s">
        <v>89</v>
      </c>
      <c r="E312" s="429" t="s">
        <v>294</v>
      </c>
      <c r="F312" s="172" t="s">
        <v>57</v>
      </c>
      <c r="G312" s="552">
        <f>SUM(G313)</f>
        <v>100000</v>
      </c>
      <c r="H312" s="205">
        <f>SUM(H313)</f>
        <v>100000</v>
      </c>
      <c r="I312" s="552">
        <f>SUM(I313)</f>
        <v>0</v>
      </c>
      <c r="J312" s="581">
        <f t="shared" si="40"/>
        <v>0</v>
      </c>
    </row>
    <row r="313" spans="1:10" ht="34.5" x14ac:dyDescent="0.25">
      <c r="A313" s="425" t="s">
        <v>384</v>
      </c>
      <c r="B313" s="224">
        <v>927</v>
      </c>
      <c r="C313" s="172" t="s">
        <v>66</v>
      </c>
      <c r="D313" s="173" t="s">
        <v>89</v>
      </c>
      <c r="E313" s="429" t="s">
        <v>294</v>
      </c>
      <c r="F313" s="172" t="s">
        <v>151</v>
      </c>
      <c r="G313" s="552">
        <v>100000</v>
      </c>
      <c r="H313" s="205">
        <v>100000</v>
      </c>
      <c r="I313" s="552"/>
      <c r="J313" s="581">
        <f t="shared" si="40"/>
        <v>0</v>
      </c>
    </row>
    <row r="314" spans="1:10" ht="51.75" x14ac:dyDescent="0.25">
      <c r="A314" s="186" t="s">
        <v>152</v>
      </c>
      <c r="B314" s="224">
        <v>927</v>
      </c>
      <c r="C314" s="172" t="s">
        <v>66</v>
      </c>
      <c r="D314" s="173" t="s">
        <v>89</v>
      </c>
      <c r="E314" s="429" t="s">
        <v>295</v>
      </c>
      <c r="F314" s="174" t="s">
        <v>11</v>
      </c>
      <c r="G314" s="552">
        <f t="shared" ref="G314:I315" si="45">SUM(G315)</f>
        <v>100000</v>
      </c>
      <c r="H314" s="205">
        <f t="shared" si="45"/>
        <v>100000</v>
      </c>
      <c r="I314" s="552">
        <f t="shared" si="45"/>
        <v>0</v>
      </c>
      <c r="J314" s="581">
        <f t="shared" si="40"/>
        <v>0</v>
      </c>
    </row>
    <row r="315" spans="1:10" x14ac:dyDescent="0.25">
      <c r="A315" s="176" t="s">
        <v>56</v>
      </c>
      <c r="B315" s="224">
        <v>927</v>
      </c>
      <c r="C315" s="172" t="s">
        <v>66</v>
      </c>
      <c r="D315" s="173" t="s">
        <v>89</v>
      </c>
      <c r="E315" s="429" t="s">
        <v>295</v>
      </c>
      <c r="F315" s="172" t="s">
        <v>57</v>
      </c>
      <c r="G315" s="552">
        <f t="shared" si="45"/>
        <v>100000</v>
      </c>
      <c r="H315" s="205">
        <f t="shared" si="45"/>
        <v>100000</v>
      </c>
      <c r="I315" s="552">
        <f t="shared" si="45"/>
        <v>0</v>
      </c>
      <c r="J315" s="581">
        <f t="shared" si="40"/>
        <v>0</v>
      </c>
    </row>
    <row r="316" spans="1:10" ht="34.5" x14ac:dyDescent="0.25">
      <c r="A316" s="425" t="s">
        <v>384</v>
      </c>
      <c r="B316" s="224">
        <v>927</v>
      </c>
      <c r="C316" s="172" t="s">
        <v>66</v>
      </c>
      <c r="D316" s="173" t="s">
        <v>89</v>
      </c>
      <c r="E316" s="429" t="s">
        <v>295</v>
      </c>
      <c r="F316" s="172" t="s">
        <v>151</v>
      </c>
      <c r="G316" s="552">
        <v>100000</v>
      </c>
      <c r="H316" s="205">
        <v>100000</v>
      </c>
      <c r="I316" s="552"/>
      <c r="J316" s="581">
        <f t="shared" si="40"/>
        <v>0</v>
      </c>
    </row>
    <row r="317" spans="1:10" ht="108.75" x14ac:dyDescent="0.25">
      <c r="A317" s="200" t="s">
        <v>153</v>
      </c>
      <c r="B317" s="224">
        <v>927</v>
      </c>
      <c r="C317" s="172" t="s">
        <v>66</v>
      </c>
      <c r="D317" s="173" t="s">
        <v>89</v>
      </c>
      <c r="E317" s="429" t="s">
        <v>296</v>
      </c>
      <c r="F317" s="174" t="s">
        <v>11</v>
      </c>
      <c r="G317" s="552">
        <f t="shared" ref="G317:I318" si="46">SUM(G318)</f>
        <v>31150</v>
      </c>
      <c r="H317" s="205">
        <f t="shared" si="46"/>
        <v>31150</v>
      </c>
      <c r="I317" s="552">
        <f t="shared" si="46"/>
        <v>0</v>
      </c>
      <c r="J317" s="581">
        <f t="shared" si="40"/>
        <v>0</v>
      </c>
    </row>
    <row r="318" spans="1:10" x14ac:dyDescent="0.25">
      <c r="A318" s="176" t="s">
        <v>16</v>
      </c>
      <c r="B318" s="224">
        <v>927</v>
      </c>
      <c r="C318" s="172" t="s">
        <v>66</v>
      </c>
      <c r="D318" s="173" t="s">
        <v>89</v>
      </c>
      <c r="E318" s="429" t="s">
        <v>296</v>
      </c>
      <c r="F318" s="172" t="s">
        <v>17</v>
      </c>
      <c r="G318" s="552">
        <f t="shared" si="46"/>
        <v>31150</v>
      </c>
      <c r="H318" s="205">
        <f t="shared" si="46"/>
        <v>31150</v>
      </c>
      <c r="I318" s="552">
        <f t="shared" si="46"/>
        <v>0</v>
      </c>
      <c r="J318" s="581">
        <f t="shared" si="40"/>
        <v>0</v>
      </c>
    </row>
    <row r="319" spans="1:10" ht="33.75" x14ac:dyDescent="0.25">
      <c r="A319" s="566" t="s">
        <v>379</v>
      </c>
      <c r="B319" s="224">
        <v>927</v>
      </c>
      <c r="C319" s="172" t="s">
        <v>66</v>
      </c>
      <c r="D319" s="173" t="s">
        <v>89</v>
      </c>
      <c r="E319" s="429" t="s">
        <v>296</v>
      </c>
      <c r="F319" s="172" t="s">
        <v>19</v>
      </c>
      <c r="G319" s="552">
        <v>31150</v>
      </c>
      <c r="H319" s="205">
        <v>31150</v>
      </c>
      <c r="I319" s="552"/>
      <c r="J319" s="581">
        <f t="shared" si="40"/>
        <v>0</v>
      </c>
    </row>
    <row r="320" spans="1:10" ht="39" x14ac:dyDescent="0.25">
      <c r="A320" s="432" t="s">
        <v>349</v>
      </c>
      <c r="B320" s="309">
        <v>927</v>
      </c>
      <c r="C320" s="421" t="s">
        <v>66</v>
      </c>
      <c r="D320" s="422" t="s">
        <v>89</v>
      </c>
      <c r="E320" s="468" t="s">
        <v>348</v>
      </c>
      <c r="F320" s="470" t="s">
        <v>11</v>
      </c>
      <c r="G320" s="552">
        <f t="shared" ref="G320:I321" si="47">SUM(G321)</f>
        <v>0</v>
      </c>
      <c r="H320" s="552">
        <f t="shared" si="47"/>
        <v>1119252.1000000001</v>
      </c>
      <c r="I320" s="552">
        <f t="shared" si="47"/>
        <v>0</v>
      </c>
      <c r="J320" s="581">
        <f t="shared" si="40"/>
        <v>0</v>
      </c>
    </row>
    <row r="321" spans="1:10" x14ac:dyDescent="0.25">
      <c r="A321" s="425" t="s">
        <v>16</v>
      </c>
      <c r="B321" s="287">
        <v>927</v>
      </c>
      <c r="C321" s="421" t="s">
        <v>66</v>
      </c>
      <c r="D321" s="422" t="s">
        <v>89</v>
      </c>
      <c r="E321" s="429" t="s">
        <v>348</v>
      </c>
      <c r="F321" s="421" t="s">
        <v>17</v>
      </c>
      <c r="G321" s="552">
        <f t="shared" si="47"/>
        <v>0</v>
      </c>
      <c r="H321" s="552">
        <f t="shared" si="47"/>
        <v>1119252.1000000001</v>
      </c>
      <c r="I321" s="552">
        <f t="shared" si="47"/>
        <v>0</v>
      </c>
      <c r="J321" s="581">
        <f t="shared" si="40"/>
        <v>0</v>
      </c>
    </row>
    <row r="322" spans="1:10" ht="33.75" x14ac:dyDescent="0.25">
      <c r="A322" s="566" t="s">
        <v>379</v>
      </c>
      <c r="B322" s="287">
        <v>927</v>
      </c>
      <c r="C322" s="421" t="s">
        <v>66</v>
      </c>
      <c r="D322" s="422" t="s">
        <v>89</v>
      </c>
      <c r="E322" s="429" t="s">
        <v>348</v>
      </c>
      <c r="F322" s="421" t="s">
        <v>19</v>
      </c>
      <c r="G322" s="552"/>
      <c r="H322" s="552">
        <v>1119252.1000000001</v>
      </c>
      <c r="I322" s="552"/>
      <c r="J322" s="581">
        <f t="shared" si="40"/>
        <v>0</v>
      </c>
    </row>
    <row r="323" spans="1:10" x14ac:dyDescent="0.25">
      <c r="A323" s="420" t="s">
        <v>359</v>
      </c>
      <c r="B323" s="341">
        <v>927</v>
      </c>
      <c r="C323" s="526" t="s">
        <v>66</v>
      </c>
      <c r="D323" s="518" t="s">
        <v>97</v>
      </c>
      <c r="E323" s="522" t="s">
        <v>232</v>
      </c>
      <c r="F323" s="523" t="s">
        <v>11</v>
      </c>
      <c r="G323" s="551">
        <f>SUM(G327+G324)</f>
        <v>272152</v>
      </c>
      <c r="H323" s="551">
        <f>SUM(H327+H324)</f>
        <v>5443036.6600000001</v>
      </c>
      <c r="I323" s="551">
        <f>SUM(I327+I324)</f>
        <v>0</v>
      </c>
      <c r="J323" s="581">
        <f t="shared" si="40"/>
        <v>0</v>
      </c>
    </row>
    <row r="324" spans="1:10" ht="60.75" x14ac:dyDescent="0.25">
      <c r="A324" s="465" t="s">
        <v>391</v>
      </c>
      <c r="B324" s="287">
        <v>927</v>
      </c>
      <c r="C324" s="428" t="s">
        <v>66</v>
      </c>
      <c r="D324" s="422" t="s">
        <v>97</v>
      </c>
      <c r="E324" s="483" t="s">
        <v>392</v>
      </c>
      <c r="F324" s="421" t="s">
        <v>11</v>
      </c>
      <c r="G324" s="552">
        <f t="shared" ref="G324:I325" si="48">SUM(G325)</f>
        <v>0</v>
      </c>
      <c r="H324" s="552">
        <f t="shared" si="48"/>
        <v>5170884.66</v>
      </c>
      <c r="I324" s="552">
        <f t="shared" si="48"/>
        <v>0</v>
      </c>
      <c r="J324" s="581">
        <f t="shared" si="40"/>
        <v>0</v>
      </c>
    </row>
    <row r="325" spans="1:10" ht="23.25" x14ac:dyDescent="0.25">
      <c r="A325" s="425" t="s">
        <v>20</v>
      </c>
      <c r="B325" s="287">
        <v>927</v>
      </c>
      <c r="C325" s="428" t="s">
        <v>66</v>
      </c>
      <c r="D325" s="422" t="s">
        <v>97</v>
      </c>
      <c r="E325" s="483" t="s">
        <v>392</v>
      </c>
      <c r="F325" s="421" t="s">
        <v>21</v>
      </c>
      <c r="G325" s="552">
        <f t="shared" si="48"/>
        <v>0</v>
      </c>
      <c r="H325" s="552">
        <f t="shared" si="48"/>
        <v>5170884.66</v>
      </c>
      <c r="I325" s="552">
        <f t="shared" si="48"/>
        <v>0</v>
      </c>
      <c r="J325" s="581">
        <f t="shared" si="40"/>
        <v>0</v>
      </c>
    </row>
    <row r="326" spans="1:10" ht="23.25" x14ac:dyDescent="0.25">
      <c r="A326" s="426" t="s">
        <v>362</v>
      </c>
      <c r="B326" s="287">
        <v>927</v>
      </c>
      <c r="C326" s="428" t="s">
        <v>66</v>
      </c>
      <c r="D326" s="422" t="s">
        <v>97</v>
      </c>
      <c r="E326" s="483" t="s">
        <v>392</v>
      </c>
      <c r="F326" s="421" t="s">
        <v>361</v>
      </c>
      <c r="G326" s="552"/>
      <c r="H326" s="552">
        <v>5170884.66</v>
      </c>
      <c r="I326" s="552"/>
      <c r="J326" s="581">
        <f t="shared" si="40"/>
        <v>0</v>
      </c>
    </row>
    <row r="327" spans="1:10" ht="60.75" x14ac:dyDescent="0.25">
      <c r="A327" s="463" t="s">
        <v>358</v>
      </c>
      <c r="B327" s="287">
        <v>927</v>
      </c>
      <c r="C327" s="428" t="s">
        <v>66</v>
      </c>
      <c r="D327" s="422" t="s">
        <v>97</v>
      </c>
      <c r="E327" s="483" t="s">
        <v>357</v>
      </c>
      <c r="F327" s="421" t="s">
        <v>11</v>
      </c>
      <c r="G327" s="552">
        <f t="shared" ref="G327:I328" si="49">SUM(G328)</f>
        <v>272152</v>
      </c>
      <c r="H327" s="552">
        <f t="shared" si="49"/>
        <v>272152</v>
      </c>
      <c r="I327" s="552">
        <f t="shared" si="49"/>
        <v>0</v>
      </c>
      <c r="J327" s="581">
        <f t="shared" si="40"/>
        <v>0</v>
      </c>
    </row>
    <row r="328" spans="1:10" ht="23.25" x14ac:dyDescent="0.25">
      <c r="A328" s="425" t="s">
        <v>20</v>
      </c>
      <c r="B328" s="287">
        <v>927</v>
      </c>
      <c r="C328" s="428" t="s">
        <v>66</v>
      </c>
      <c r="D328" s="422" t="s">
        <v>97</v>
      </c>
      <c r="E328" s="483" t="s">
        <v>357</v>
      </c>
      <c r="F328" s="421" t="s">
        <v>21</v>
      </c>
      <c r="G328" s="552">
        <f t="shared" si="49"/>
        <v>272152</v>
      </c>
      <c r="H328" s="552">
        <f t="shared" si="49"/>
        <v>272152</v>
      </c>
      <c r="I328" s="552">
        <f t="shared" si="49"/>
        <v>0</v>
      </c>
      <c r="J328" s="581">
        <f t="shared" si="40"/>
        <v>0</v>
      </c>
    </row>
    <row r="329" spans="1:10" ht="23.25" x14ac:dyDescent="0.25">
      <c r="A329" s="426" t="s">
        <v>362</v>
      </c>
      <c r="B329" s="287">
        <v>927</v>
      </c>
      <c r="C329" s="428" t="s">
        <v>66</v>
      </c>
      <c r="D329" s="422" t="s">
        <v>97</v>
      </c>
      <c r="E329" s="483" t="s">
        <v>357</v>
      </c>
      <c r="F329" s="421" t="s">
        <v>361</v>
      </c>
      <c r="G329" s="552">
        <v>272152</v>
      </c>
      <c r="H329" s="552">
        <v>272152</v>
      </c>
      <c r="I329" s="552"/>
      <c r="J329" s="581">
        <f t="shared" si="40"/>
        <v>0</v>
      </c>
    </row>
    <row r="330" spans="1:10" x14ac:dyDescent="0.25">
      <c r="A330" s="420" t="s">
        <v>86</v>
      </c>
      <c r="B330" s="195">
        <v>927</v>
      </c>
      <c r="C330" s="228" t="s">
        <v>66</v>
      </c>
      <c r="D330" s="221" t="s">
        <v>47</v>
      </c>
      <c r="E330" s="522" t="s">
        <v>232</v>
      </c>
      <c r="F330" s="226" t="s">
        <v>11</v>
      </c>
      <c r="G330" s="551">
        <f>SUM(G331+G336)</f>
        <v>0</v>
      </c>
      <c r="H330" s="219">
        <f>SUM(H331+H336)</f>
        <v>0</v>
      </c>
      <c r="I330" s="551">
        <f>SUM(I331+I336)</f>
        <v>0</v>
      </c>
      <c r="J330" s="581">
        <v>0</v>
      </c>
    </row>
    <row r="331" spans="1:10" ht="51.75" x14ac:dyDescent="0.25">
      <c r="A331" s="186" t="s">
        <v>154</v>
      </c>
      <c r="B331" s="224">
        <v>927</v>
      </c>
      <c r="C331" s="179" t="s">
        <v>66</v>
      </c>
      <c r="D331" s="173" t="s">
        <v>47</v>
      </c>
      <c r="E331" s="483" t="s">
        <v>297</v>
      </c>
      <c r="F331" s="172" t="s">
        <v>11</v>
      </c>
      <c r="G331" s="552">
        <f>SUM(G332+G334)</f>
        <v>0</v>
      </c>
      <c r="H331" s="205">
        <f>SUM(H332+H334)</f>
        <v>0</v>
      </c>
      <c r="I331" s="552">
        <f>SUM(I332+I334)</f>
        <v>0</v>
      </c>
      <c r="J331" s="581">
        <v>0</v>
      </c>
    </row>
    <row r="332" spans="1:10" x14ac:dyDescent="0.25">
      <c r="A332" s="184" t="s">
        <v>16</v>
      </c>
      <c r="B332" s="224">
        <v>927</v>
      </c>
      <c r="C332" s="179" t="s">
        <v>66</v>
      </c>
      <c r="D332" s="173" t="s">
        <v>47</v>
      </c>
      <c r="E332" s="483" t="s">
        <v>297</v>
      </c>
      <c r="F332" s="172" t="s">
        <v>17</v>
      </c>
      <c r="G332" s="552">
        <f>SUM(G333)</f>
        <v>0</v>
      </c>
      <c r="H332" s="205">
        <f>SUM(H333)</f>
        <v>0</v>
      </c>
      <c r="I332" s="552"/>
      <c r="J332" s="581">
        <v>0</v>
      </c>
    </row>
    <row r="333" spans="1:10" ht="23.25" x14ac:dyDescent="0.25">
      <c r="A333" s="425" t="s">
        <v>385</v>
      </c>
      <c r="B333" s="224">
        <v>927</v>
      </c>
      <c r="C333" s="179" t="s">
        <v>66</v>
      </c>
      <c r="D333" s="173" t="s">
        <v>47</v>
      </c>
      <c r="E333" s="483" t="s">
        <v>297</v>
      </c>
      <c r="F333" s="172" t="s">
        <v>19</v>
      </c>
      <c r="G333" s="552"/>
      <c r="H333" s="205">
        <v>0</v>
      </c>
      <c r="I333" s="552"/>
      <c r="J333" s="581">
        <v>0</v>
      </c>
    </row>
    <row r="334" spans="1:10" ht="22.5" x14ac:dyDescent="0.25">
      <c r="A334" s="184" t="s">
        <v>135</v>
      </c>
      <c r="B334" s="224">
        <v>927</v>
      </c>
      <c r="C334" s="179" t="s">
        <v>66</v>
      </c>
      <c r="D334" s="173" t="s">
        <v>47</v>
      </c>
      <c r="E334" s="483" t="s">
        <v>297</v>
      </c>
      <c r="F334" s="172" t="s">
        <v>136</v>
      </c>
      <c r="G334" s="552">
        <f>SUM(G335)</f>
        <v>0</v>
      </c>
      <c r="H334" s="205">
        <f>SUM(H335)</f>
        <v>0</v>
      </c>
      <c r="I334" s="552">
        <f>SUM(I335)</f>
        <v>0</v>
      </c>
      <c r="J334" s="581">
        <v>0</v>
      </c>
    </row>
    <row r="335" spans="1:10" x14ac:dyDescent="0.25">
      <c r="A335" s="176" t="s">
        <v>137</v>
      </c>
      <c r="B335" s="224">
        <v>927</v>
      </c>
      <c r="C335" s="179" t="s">
        <v>66</v>
      </c>
      <c r="D335" s="173" t="s">
        <v>47</v>
      </c>
      <c r="E335" s="483" t="s">
        <v>297</v>
      </c>
      <c r="F335" s="172" t="s">
        <v>138</v>
      </c>
      <c r="G335" s="552"/>
      <c r="H335" s="205">
        <v>0</v>
      </c>
      <c r="I335" s="552"/>
      <c r="J335" s="581">
        <v>0</v>
      </c>
    </row>
    <row r="336" spans="1:10" ht="51.75" x14ac:dyDescent="0.25">
      <c r="A336" s="186" t="s">
        <v>87</v>
      </c>
      <c r="B336" s="224">
        <v>927</v>
      </c>
      <c r="C336" s="179" t="s">
        <v>66</v>
      </c>
      <c r="D336" s="173" t="s">
        <v>47</v>
      </c>
      <c r="E336" s="483" t="s">
        <v>298</v>
      </c>
      <c r="F336" s="172" t="s">
        <v>11</v>
      </c>
      <c r="G336" s="552">
        <f>SUM(G337+G339)</f>
        <v>0</v>
      </c>
      <c r="H336" s="205">
        <f>SUM(H337+H339)</f>
        <v>0</v>
      </c>
      <c r="I336" s="552">
        <f>SUM(I337+I339)</f>
        <v>0</v>
      </c>
      <c r="J336" s="581">
        <v>0</v>
      </c>
    </row>
    <row r="337" spans="1:10" x14ac:dyDescent="0.25">
      <c r="A337" s="184" t="s">
        <v>16</v>
      </c>
      <c r="B337" s="224">
        <v>927</v>
      </c>
      <c r="C337" s="179" t="s">
        <v>66</v>
      </c>
      <c r="D337" s="173" t="s">
        <v>47</v>
      </c>
      <c r="E337" s="483" t="s">
        <v>298</v>
      </c>
      <c r="F337" s="172" t="s">
        <v>17</v>
      </c>
      <c r="G337" s="552">
        <f>SUM(G338)</f>
        <v>0</v>
      </c>
      <c r="H337" s="205">
        <f>SUM(H338)</f>
        <v>0</v>
      </c>
      <c r="I337" s="552">
        <f>SUM(I338)</f>
        <v>0</v>
      </c>
      <c r="J337" s="581">
        <v>0</v>
      </c>
    </row>
    <row r="338" spans="1:10" ht="23.25" x14ac:dyDescent="0.25">
      <c r="A338" s="425" t="s">
        <v>385</v>
      </c>
      <c r="B338" s="224">
        <v>927</v>
      </c>
      <c r="C338" s="179" t="s">
        <v>66</v>
      </c>
      <c r="D338" s="173" t="s">
        <v>47</v>
      </c>
      <c r="E338" s="483" t="s">
        <v>298</v>
      </c>
      <c r="F338" s="172" t="s">
        <v>19</v>
      </c>
      <c r="G338" s="552"/>
      <c r="H338" s="205">
        <v>0</v>
      </c>
      <c r="I338" s="552"/>
      <c r="J338" s="581">
        <v>0</v>
      </c>
    </row>
    <row r="339" spans="1:10" ht="22.5" x14ac:dyDescent="0.25">
      <c r="A339" s="184" t="s">
        <v>135</v>
      </c>
      <c r="B339" s="224">
        <v>927</v>
      </c>
      <c r="C339" s="179" t="s">
        <v>66</v>
      </c>
      <c r="D339" s="173" t="s">
        <v>47</v>
      </c>
      <c r="E339" s="483" t="s">
        <v>298</v>
      </c>
      <c r="F339" s="172" t="s">
        <v>136</v>
      </c>
      <c r="G339" s="552">
        <f>SUM(G340)</f>
        <v>0</v>
      </c>
      <c r="H339" s="205">
        <f>SUM(H340)</f>
        <v>0</v>
      </c>
      <c r="I339" s="552">
        <f>SUM(I340)</f>
        <v>0</v>
      </c>
      <c r="J339" s="581">
        <v>0</v>
      </c>
    </row>
    <row r="340" spans="1:10" x14ac:dyDescent="0.25">
      <c r="A340" s="176" t="s">
        <v>137</v>
      </c>
      <c r="B340" s="224">
        <v>927</v>
      </c>
      <c r="C340" s="179" t="s">
        <v>66</v>
      </c>
      <c r="D340" s="173" t="s">
        <v>47</v>
      </c>
      <c r="E340" s="483" t="s">
        <v>298</v>
      </c>
      <c r="F340" s="172" t="s">
        <v>138</v>
      </c>
      <c r="G340" s="552"/>
      <c r="H340" s="205">
        <v>0</v>
      </c>
      <c r="I340" s="552"/>
      <c r="J340" s="581">
        <v>0</v>
      </c>
    </row>
    <row r="341" spans="1:10" ht="26.25" x14ac:dyDescent="0.25">
      <c r="A341" s="188" t="s">
        <v>156</v>
      </c>
      <c r="B341" s="220">
        <v>927</v>
      </c>
      <c r="C341" s="228" t="s">
        <v>66</v>
      </c>
      <c r="D341" s="221" t="s">
        <v>157</v>
      </c>
      <c r="E341" s="522" t="s">
        <v>232</v>
      </c>
      <c r="F341" s="226" t="s">
        <v>11</v>
      </c>
      <c r="G341" s="551">
        <f>SUM(G342+G345+G348+G353)</f>
        <v>345444</v>
      </c>
      <c r="H341" s="219">
        <f>SUM(H342+H345+H348+H353)</f>
        <v>395444</v>
      </c>
      <c r="I341" s="551">
        <f>SUM(I342+I345+I348+I353)</f>
        <v>42985.26</v>
      </c>
      <c r="J341" s="584">
        <f t="shared" ref="J341:J398" si="50">SUM(I341/H341*100)</f>
        <v>10.870125732088489</v>
      </c>
    </row>
    <row r="342" spans="1:10" ht="26.25" x14ac:dyDescent="0.25">
      <c r="A342" s="186" t="s">
        <v>158</v>
      </c>
      <c r="B342" s="224">
        <v>927</v>
      </c>
      <c r="C342" s="179" t="s">
        <v>66</v>
      </c>
      <c r="D342" s="172" t="s">
        <v>157</v>
      </c>
      <c r="E342" s="429" t="s">
        <v>299</v>
      </c>
      <c r="F342" s="181" t="s">
        <v>11</v>
      </c>
      <c r="G342" s="552">
        <f t="shared" ref="G342:I343" si="51">SUM(G343)</f>
        <v>120000</v>
      </c>
      <c r="H342" s="205">
        <f t="shared" si="51"/>
        <v>120000</v>
      </c>
      <c r="I342" s="552">
        <f t="shared" si="51"/>
        <v>0</v>
      </c>
      <c r="J342" s="581">
        <f t="shared" si="50"/>
        <v>0</v>
      </c>
    </row>
    <row r="343" spans="1:10" x14ac:dyDescent="0.25">
      <c r="A343" s="184" t="s">
        <v>16</v>
      </c>
      <c r="B343" s="224">
        <v>927</v>
      </c>
      <c r="C343" s="172" t="s">
        <v>66</v>
      </c>
      <c r="D343" s="173">
        <v>12</v>
      </c>
      <c r="E343" s="429" t="s">
        <v>299</v>
      </c>
      <c r="F343" s="172" t="s">
        <v>17</v>
      </c>
      <c r="G343" s="552">
        <f t="shared" si="51"/>
        <v>120000</v>
      </c>
      <c r="H343" s="205">
        <f t="shared" si="51"/>
        <v>120000</v>
      </c>
      <c r="I343" s="552">
        <f t="shared" si="51"/>
        <v>0</v>
      </c>
      <c r="J343" s="581">
        <f t="shared" si="50"/>
        <v>0</v>
      </c>
    </row>
    <row r="344" spans="1:10" ht="23.25" x14ac:dyDescent="0.25">
      <c r="A344" s="425" t="s">
        <v>385</v>
      </c>
      <c r="B344" s="224">
        <v>927</v>
      </c>
      <c r="C344" s="179" t="s">
        <v>66</v>
      </c>
      <c r="D344" s="172" t="s">
        <v>157</v>
      </c>
      <c r="E344" s="429" t="s">
        <v>299</v>
      </c>
      <c r="F344" s="179" t="s">
        <v>19</v>
      </c>
      <c r="G344" s="552">
        <v>120000</v>
      </c>
      <c r="H344" s="205">
        <v>120000</v>
      </c>
      <c r="I344" s="552"/>
      <c r="J344" s="581">
        <f t="shared" si="50"/>
        <v>0</v>
      </c>
    </row>
    <row r="345" spans="1:10" ht="26.25" x14ac:dyDescent="0.25">
      <c r="A345" s="186" t="s">
        <v>159</v>
      </c>
      <c r="B345" s="224">
        <v>927</v>
      </c>
      <c r="C345" s="179" t="s">
        <v>66</v>
      </c>
      <c r="D345" s="172" t="s">
        <v>157</v>
      </c>
      <c r="E345" s="429" t="s">
        <v>300</v>
      </c>
      <c r="F345" s="181" t="s">
        <v>11</v>
      </c>
      <c r="G345" s="552">
        <f t="shared" ref="G345:I346" si="52">SUM(G346)</f>
        <v>0</v>
      </c>
      <c r="H345" s="205">
        <f t="shared" si="52"/>
        <v>0</v>
      </c>
      <c r="I345" s="552">
        <f t="shared" si="52"/>
        <v>0</v>
      </c>
      <c r="J345" s="581">
        <v>0</v>
      </c>
    </row>
    <row r="346" spans="1:10" x14ac:dyDescent="0.25">
      <c r="A346" s="184" t="s">
        <v>16</v>
      </c>
      <c r="B346" s="224">
        <v>927</v>
      </c>
      <c r="C346" s="172" t="s">
        <v>66</v>
      </c>
      <c r="D346" s="173">
        <v>12</v>
      </c>
      <c r="E346" s="429" t="s">
        <v>300</v>
      </c>
      <c r="F346" s="172" t="s">
        <v>17</v>
      </c>
      <c r="G346" s="552">
        <f t="shared" si="52"/>
        <v>0</v>
      </c>
      <c r="H346" s="205">
        <f t="shared" si="52"/>
        <v>0</v>
      </c>
      <c r="I346" s="552">
        <f t="shared" si="52"/>
        <v>0</v>
      </c>
      <c r="J346" s="581">
        <v>0</v>
      </c>
    </row>
    <row r="347" spans="1:10" ht="23.25" x14ac:dyDescent="0.25">
      <c r="A347" s="425" t="s">
        <v>385</v>
      </c>
      <c r="B347" s="224">
        <v>927</v>
      </c>
      <c r="C347" s="179" t="s">
        <v>66</v>
      </c>
      <c r="D347" s="172" t="s">
        <v>157</v>
      </c>
      <c r="E347" s="429" t="s">
        <v>300</v>
      </c>
      <c r="F347" s="179" t="s">
        <v>19</v>
      </c>
      <c r="G347" s="552"/>
      <c r="H347" s="205">
        <v>0</v>
      </c>
      <c r="I347" s="552"/>
      <c r="J347" s="581">
        <v>0</v>
      </c>
    </row>
    <row r="348" spans="1:10" ht="64.5" x14ac:dyDescent="0.25">
      <c r="A348" s="186" t="s">
        <v>160</v>
      </c>
      <c r="B348" s="224">
        <v>927</v>
      </c>
      <c r="C348" s="179" t="s">
        <v>66</v>
      </c>
      <c r="D348" s="172" t="s">
        <v>157</v>
      </c>
      <c r="E348" s="429" t="s">
        <v>301</v>
      </c>
      <c r="F348" s="172" t="s">
        <v>11</v>
      </c>
      <c r="G348" s="552">
        <f>SUM(G349+G351)</f>
        <v>225444</v>
      </c>
      <c r="H348" s="205">
        <f>SUM(H349+H351)</f>
        <v>225444</v>
      </c>
      <c r="I348" s="552">
        <f>SUM(I349+I351)</f>
        <v>42985.26</v>
      </c>
      <c r="J348" s="581">
        <f t="shared" si="50"/>
        <v>19.066934582424018</v>
      </c>
    </row>
    <row r="349" spans="1:10" ht="43.5" x14ac:dyDescent="0.25">
      <c r="A349" s="184" t="s">
        <v>49</v>
      </c>
      <c r="B349" s="224">
        <v>927</v>
      </c>
      <c r="C349" s="179" t="s">
        <v>66</v>
      </c>
      <c r="D349" s="172" t="s">
        <v>157</v>
      </c>
      <c r="E349" s="429" t="s">
        <v>301</v>
      </c>
      <c r="F349" s="172" t="s">
        <v>50</v>
      </c>
      <c r="G349" s="552">
        <f>SUM(G350)</f>
        <v>198670</v>
      </c>
      <c r="H349" s="205">
        <f>SUM(H350)</f>
        <v>198670</v>
      </c>
      <c r="I349" s="552">
        <f>SUM(I350)</f>
        <v>36773.26</v>
      </c>
      <c r="J349" s="581">
        <f t="shared" si="50"/>
        <v>18.509719635576584</v>
      </c>
    </row>
    <row r="350" spans="1:10" x14ac:dyDescent="0.25">
      <c r="A350" s="176" t="s">
        <v>51</v>
      </c>
      <c r="B350" s="224">
        <v>927</v>
      </c>
      <c r="C350" s="179" t="s">
        <v>66</v>
      </c>
      <c r="D350" s="172" t="s">
        <v>157</v>
      </c>
      <c r="E350" s="429" t="s">
        <v>301</v>
      </c>
      <c r="F350" s="172" t="s">
        <v>52</v>
      </c>
      <c r="G350" s="552">
        <v>198670</v>
      </c>
      <c r="H350" s="205">
        <v>198670</v>
      </c>
      <c r="I350" s="552">
        <v>36773.26</v>
      </c>
      <c r="J350" s="581">
        <f t="shared" si="50"/>
        <v>18.509719635576584</v>
      </c>
    </row>
    <row r="351" spans="1:10" x14ac:dyDescent="0.25">
      <c r="A351" s="184" t="s">
        <v>16</v>
      </c>
      <c r="B351" s="224">
        <v>927</v>
      </c>
      <c r="C351" s="179" t="s">
        <v>66</v>
      </c>
      <c r="D351" s="172" t="s">
        <v>157</v>
      </c>
      <c r="E351" s="429" t="s">
        <v>301</v>
      </c>
      <c r="F351" s="172" t="s">
        <v>17</v>
      </c>
      <c r="G351" s="552">
        <f>SUM(G352)</f>
        <v>26774</v>
      </c>
      <c r="H351" s="205">
        <f>SUM(H352)</f>
        <v>26774</v>
      </c>
      <c r="I351" s="552">
        <f>SUM(I352)</f>
        <v>6212</v>
      </c>
      <c r="J351" s="581">
        <f t="shared" si="50"/>
        <v>23.201613505639802</v>
      </c>
    </row>
    <row r="352" spans="1:10" ht="23.25" x14ac:dyDescent="0.25">
      <c r="A352" s="425" t="s">
        <v>385</v>
      </c>
      <c r="B352" s="224">
        <v>927</v>
      </c>
      <c r="C352" s="179" t="s">
        <v>66</v>
      </c>
      <c r="D352" s="172" t="s">
        <v>157</v>
      </c>
      <c r="E352" s="429" t="s">
        <v>301</v>
      </c>
      <c r="F352" s="172" t="s">
        <v>19</v>
      </c>
      <c r="G352" s="552">
        <v>26774</v>
      </c>
      <c r="H352" s="205">
        <v>26774</v>
      </c>
      <c r="I352" s="552">
        <v>6212</v>
      </c>
      <c r="J352" s="581">
        <f t="shared" si="50"/>
        <v>23.201613505639802</v>
      </c>
    </row>
    <row r="353" spans="1:10" ht="26.25" x14ac:dyDescent="0.25">
      <c r="A353" s="565" t="s">
        <v>126</v>
      </c>
      <c r="B353" s="309">
        <v>927</v>
      </c>
      <c r="C353" s="428" t="s">
        <v>66</v>
      </c>
      <c r="D353" s="421" t="s">
        <v>157</v>
      </c>
      <c r="E353" s="466" t="s">
        <v>285</v>
      </c>
      <c r="F353" s="470" t="s">
        <v>11</v>
      </c>
      <c r="G353" s="552">
        <f t="shared" ref="G353:I354" si="53">SUM(G354)</f>
        <v>0</v>
      </c>
      <c r="H353" s="552">
        <f t="shared" si="53"/>
        <v>50000</v>
      </c>
      <c r="I353" s="552">
        <f t="shared" si="53"/>
        <v>0</v>
      </c>
      <c r="J353" s="581">
        <f t="shared" si="50"/>
        <v>0</v>
      </c>
    </row>
    <row r="354" spans="1:10" x14ac:dyDescent="0.25">
      <c r="A354" s="434" t="s">
        <v>16</v>
      </c>
      <c r="B354" s="287">
        <v>927</v>
      </c>
      <c r="C354" s="428" t="s">
        <v>66</v>
      </c>
      <c r="D354" s="421" t="s">
        <v>157</v>
      </c>
      <c r="E354" s="422" t="s">
        <v>285</v>
      </c>
      <c r="F354" s="421" t="s">
        <v>17</v>
      </c>
      <c r="G354" s="552">
        <f t="shared" si="53"/>
        <v>0</v>
      </c>
      <c r="H354" s="552">
        <f t="shared" si="53"/>
        <v>50000</v>
      </c>
      <c r="I354" s="552">
        <f t="shared" si="53"/>
        <v>0</v>
      </c>
      <c r="J354" s="581">
        <f t="shared" si="50"/>
        <v>0</v>
      </c>
    </row>
    <row r="355" spans="1:10" ht="23.25" x14ac:dyDescent="0.25">
      <c r="A355" s="425" t="s">
        <v>385</v>
      </c>
      <c r="B355" s="287">
        <v>927</v>
      </c>
      <c r="C355" s="428" t="s">
        <v>66</v>
      </c>
      <c r="D355" s="421" t="s">
        <v>157</v>
      </c>
      <c r="E355" s="422" t="s">
        <v>285</v>
      </c>
      <c r="F355" s="421" t="s">
        <v>19</v>
      </c>
      <c r="G355" s="552"/>
      <c r="H355" s="552">
        <v>50000</v>
      </c>
      <c r="I355" s="552"/>
      <c r="J355" s="581">
        <f t="shared" si="50"/>
        <v>0</v>
      </c>
    </row>
    <row r="356" spans="1:10" ht="18.75" x14ac:dyDescent="0.3">
      <c r="A356" s="208" t="s">
        <v>88</v>
      </c>
      <c r="B356" s="195">
        <v>927</v>
      </c>
      <c r="C356" s="196" t="s">
        <v>89</v>
      </c>
      <c r="D356" s="191" t="s">
        <v>10</v>
      </c>
      <c r="E356" s="196" t="s">
        <v>232</v>
      </c>
      <c r="F356" s="196" t="s">
        <v>11</v>
      </c>
      <c r="G356" s="551">
        <f>SUM(G357+G361)</f>
        <v>47328</v>
      </c>
      <c r="H356" s="219">
        <f>SUM(H357+H361)</f>
        <v>47328</v>
      </c>
      <c r="I356" s="551">
        <f>SUM(I357+I361)</f>
        <v>0</v>
      </c>
      <c r="J356" s="581">
        <f t="shared" si="50"/>
        <v>0</v>
      </c>
    </row>
    <row r="357" spans="1:10" ht="18.75" x14ac:dyDescent="0.3">
      <c r="A357" s="242" t="s">
        <v>161</v>
      </c>
      <c r="B357" s="220">
        <v>927</v>
      </c>
      <c r="C357" s="228" t="s">
        <v>89</v>
      </c>
      <c r="D357" s="221" t="s">
        <v>28</v>
      </c>
      <c r="E357" s="228" t="s">
        <v>232</v>
      </c>
      <c r="F357" s="228" t="s">
        <v>11</v>
      </c>
      <c r="G357" s="551">
        <f t="shared" ref="G357:I359" si="54">SUM(G358)</f>
        <v>47328</v>
      </c>
      <c r="H357" s="219">
        <f t="shared" si="54"/>
        <v>47328</v>
      </c>
      <c r="I357" s="551">
        <f t="shared" si="54"/>
        <v>0</v>
      </c>
      <c r="J357" s="581">
        <f t="shared" si="50"/>
        <v>0</v>
      </c>
    </row>
    <row r="358" spans="1:10" ht="51.75" x14ac:dyDescent="0.25">
      <c r="A358" s="186" t="s">
        <v>162</v>
      </c>
      <c r="B358" s="220">
        <v>927</v>
      </c>
      <c r="C358" s="228" t="s">
        <v>89</v>
      </c>
      <c r="D358" s="221" t="s">
        <v>28</v>
      </c>
      <c r="E358" s="519" t="s">
        <v>302</v>
      </c>
      <c r="F358" s="223" t="s">
        <v>11</v>
      </c>
      <c r="G358" s="551">
        <f t="shared" si="54"/>
        <v>47328</v>
      </c>
      <c r="H358" s="219">
        <f t="shared" si="54"/>
        <v>47328</v>
      </c>
      <c r="I358" s="551">
        <f t="shared" si="54"/>
        <v>0</v>
      </c>
      <c r="J358" s="581">
        <f t="shared" si="50"/>
        <v>0</v>
      </c>
    </row>
    <row r="359" spans="1:10" x14ac:dyDescent="0.25">
      <c r="A359" s="184" t="s">
        <v>16</v>
      </c>
      <c r="B359" s="224">
        <v>927</v>
      </c>
      <c r="C359" s="179" t="s">
        <v>89</v>
      </c>
      <c r="D359" s="172" t="s">
        <v>28</v>
      </c>
      <c r="E359" s="422" t="s">
        <v>302</v>
      </c>
      <c r="F359" s="172" t="s">
        <v>17</v>
      </c>
      <c r="G359" s="552">
        <f t="shared" si="54"/>
        <v>47328</v>
      </c>
      <c r="H359" s="205">
        <f t="shared" si="54"/>
        <v>47328</v>
      </c>
      <c r="I359" s="552">
        <f t="shared" si="54"/>
        <v>0</v>
      </c>
      <c r="J359" s="581">
        <f t="shared" si="50"/>
        <v>0</v>
      </c>
    </row>
    <row r="360" spans="1:10" ht="23.25" x14ac:dyDescent="0.25">
      <c r="A360" s="425" t="s">
        <v>385</v>
      </c>
      <c r="B360" s="224">
        <v>927</v>
      </c>
      <c r="C360" s="179" t="s">
        <v>89</v>
      </c>
      <c r="D360" s="172" t="s">
        <v>28</v>
      </c>
      <c r="E360" s="422" t="s">
        <v>302</v>
      </c>
      <c r="F360" s="172" t="s">
        <v>19</v>
      </c>
      <c r="G360" s="552">
        <v>47328</v>
      </c>
      <c r="H360" s="205">
        <v>47328</v>
      </c>
      <c r="I360" s="552"/>
      <c r="J360" s="581">
        <f t="shared" si="50"/>
        <v>0</v>
      </c>
    </row>
    <row r="361" spans="1:10" ht="15.75" x14ac:dyDescent="0.25">
      <c r="A361" s="209" t="s">
        <v>94</v>
      </c>
      <c r="B361" s="220">
        <v>927</v>
      </c>
      <c r="C361" s="228" t="s">
        <v>89</v>
      </c>
      <c r="D361" s="221" t="s">
        <v>35</v>
      </c>
      <c r="E361" s="228" t="s">
        <v>232</v>
      </c>
      <c r="F361" s="228" t="s">
        <v>11</v>
      </c>
      <c r="G361" s="551">
        <f>SUM(G362+G365+G368+G371)</f>
        <v>0</v>
      </c>
      <c r="H361" s="219">
        <f>SUM(H362+H365+H368+H371)</f>
        <v>0</v>
      </c>
      <c r="I361" s="551">
        <f>SUM(I362+I365+I368+I371)</f>
        <v>0</v>
      </c>
      <c r="J361" s="581">
        <v>0</v>
      </c>
    </row>
    <row r="362" spans="1:10" ht="26.25" x14ac:dyDescent="0.25">
      <c r="A362" s="178" t="s">
        <v>163</v>
      </c>
      <c r="B362" s="224">
        <v>927</v>
      </c>
      <c r="C362" s="179" t="s">
        <v>89</v>
      </c>
      <c r="D362" s="172" t="s">
        <v>35</v>
      </c>
      <c r="E362" s="429" t="s">
        <v>303</v>
      </c>
      <c r="F362" s="179" t="s">
        <v>11</v>
      </c>
      <c r="G362" s="552">
        <f t="shared" ref="G362:I363" si="55">SUM(G363)</f>
        <v>0</v>
      </c>
      <c r="H362" s="205">
        <f t="shared" si="55"/>
        <v>0</v>
      </c>
      <c r="I362" s="552">
        <f t="shared" si="55"/>
        <v>0</v>
      </c>
      <c r="J362" s="581">
        <v>0</v>
      </c>
    </row>
    <row r="363" spans="1:10" ht="22.5" x14ac:dyDescent="0.25">
      <c r="A363" s="184" t="s">
        <v>135</v>
      </c>
      <c r="B363" s="224">
        <v>927</v>
      </c>
      <c r="C363" s="179" t="s">
        <v>89</v>
      </c>
      <c r="D363" s="172" t="s">
        <v>35</v>
      </c>
      <c r="E363" s="429" t="s">
        <v>303</v>
      </c>
      <c r="F363" s="179" t="s">
        <v>136</v>
      </c>
      <c r="G363" s="552">
        <f t="shared" si="55"/>
        <v>0</v>
      </c>
      <c r="H363" s="205">
        <f t="shared" si="55"/>
        <v>0</v>
      </c>
      <c r="I363" s="552">
        <f t="shared" si="55"/>
        <v>0</v>
      </c>
      <c r="J363" s="581">
        <v>0</v>
      </c>
    </row>
    <row r="364" spans="1:10" x14ac:dyDescent="0.25">
      <c r="A364" s="176" t="s">
        <v>137</v>
      </c>
      <c r="B364" s="224">
        <v>927</v>
      </c>
      <c r="C364" s="179" t="s">
        <v>89</v>
      </c>
      <c r="D364" s="172" t="s">
        <v>35</v>
      </c>
      <c r="E364" s="429" t="s">
        <v>303</v>
      </c>
      <c r="F364" s="179" t="s">
        <v>138</v>
      </c>
      <c r="G364" s="552"/>
      <c r="H364" s="205">
        <v>0</v>
      </c>
      <c r="I364" s="552"/>
      <c r="J364" s="581">
        <v>0</v>
      </c>
    </row>
    <row r="365" spans="1:10" ht="90" x14ac:dyDescent="0.25">
      <c r="A365" s="178" t="s">
        <v>164</v>
      </c>
      <c r="B365" s="224">
        <v>927</v>
      </c>
      <c r="C365" s="179" t="s">
        <v>89</v>
      </c>
      <c r="D365" s="172" t="s">
        <v>35</v>
      </c>
      <c r="E365" s="429" t="s">
        <v>304</v>
      </c>
      <c r="F365" s="179" t="s">
        <v>11</v>
      </c>
      <c r="G365" s="552">
        <f t="shared" ref="G365:I366" si="56">SUM(G366)</f>
        <v>0</v>
      </c>
      <c r="H365" s="205">
        <f t="shared" si="56"/>
        <v>0</v>
      </c>
      <c r="I365" s="552">
        <f t="shared" si="56"/>
        <v>0</v>
      </c>
      <c r="J365" s="581">
        <v>0</v>
      </c>
    </row>
    <row r="366" spans="1:10" ht="22.5" x14ac:dyDescent="0.25">
      <c r="A366" s="184" t="s">
        <v>135</v>
      </c>
      <c r="B366" s="224">
        <v>927</v>
      </c>
      <c r="C366" s="179" t="s">
        <v>89</v>
      </c>
      <c r="D366" s="172" t="s">
        <v>35</v>
      </c>
      <c r="E366" s="429" t="s">
        <v>304</v>
      </c>
      <c r="F366" s="179" t="s">
        <v>136</v>
      </c>
      <c r="G366" s="552">
        <f t="shared" si="56"/>
        <v>0</v>
      </c>
      <c r="H366" s="205">
        <f t="shared" si="56"/>
        <v>0</v>
      </c>
      <c r="I366" s="552">
        <f t="shared" si="56"/>
        <v>0</v>
      </c>
      <c r="J366" s="581">
        <v>0</v>
      </c>
    </row>
    <row r="367" spans="1:10" x14ac:dyDescent="0.25">
      <c r="A367" s="176" t="s">
        <v>137</v>
      </c>
      <c r="B367" s="224">
        <v>927</v>
      </c>
      <c r="C367" s="179" t="s">
        <v>89</v>
      </c>
      <c r="D367" s="172" t="s">
        <v>35</v>
      </c>
      <c r="E367" s="429" t="s">
        <v>304</v>
      </c>
      <c r="F367" s="179" t="s">
        <v>138</v>
      </c>
      <c r="G367" s="552"/>
      <c r="H367" s="205">
        <v>0</v>
      </c>
      <c r="I367" s="552"/>
      <c r="J367" s="581">
        <v>0</v>
      </c>
    </row>
    <row r="368" spans="1:10" x14ac:dyDescent="0.25">
      <c r="A368" s="186" t="s">
        <v>347</v>
      </c>
      <c r="B368" s="224">
        <v>927</v>
      </c>
      <c r="C368" s="179" t="s">
        <v>89</v>
      </c>
      <c r="D368" s="172" t="s">
        <v>35</v>
      </c>
      <c r="E368" s="429" t="s">
        <v>305</v>
      </c>
      <c r="F368" s="179" t="s">
        <v>11</v>
      </c>
      <c r="G368" s="552">
        <f t="shared" ref="G368:I369" si="57">SUM(G369)</f>
        <v>0</v>
      </c>
      <c r="H368" s="205">
        <f t="shared" si="57"/>
        <v>0</v>
      </c>
      <c r="I368" s="552">
        <f t="shared" si="57"/>
        <v>0</v>
      </c>
      <c r="J368" s="581">
        <v>0</v>
      </c>
    </row>
    <row r="369" spans="1:10" x14ac:dyDescent="0.25">
      <c r="A369" s="176" t="s">
        <v>16</v>
      </c>
      <c r="B369" s="224">
        <v>927</v>
      </c>
      <c r="C369" s="179" t="s">
        <v>89</v>
      </c>
      <c r="D369" s="172" t="s">
        <v>35</v>
      </c>
      <c r="E369" s="429" t="s">
        <v>305</v>
      </c>
      <c r="F369" s="179" t="s">
        <v>17</v>
      </c>
      <c r="G369" s="552">
        <f t="shared" si="57"/>
        <v>0</v>
      </c>
      <c r="H369" s="205">
        <f t="shared" si="57"/>
        <v>0</v>
      </c>
      <c r="I369" s="552">
        <f t="shared" si="57"/>
        <v>0</v>
      </c>
      <c r="J369" s="581">
        <v>0</v>
      </c>
    </row>
    <row r="370" spans="1:10" ht="23.25" x14ac:dyDescent="0.25">
      <c r="A370" s="425" t="s">
        <v>385</v>
      </c>
      <c r="B370" s="224">
        <v>927</v>
      </c>
      <c r="C370" s="179" t="s">
        <v>89</v>
      </c>
      <c r="D370" s="172" t="s">
        <v>35</v>
      </c>
      <c r="E370" s="429" t="s">
        <v>305</v>
      </c>
      <c r="F370" s="179" t="s">
        <v>19</v>
      </c>
      <c r="G370" s="552"/>
      <c r="H370" s="205">
        <v>0</v>
      </c>
      <c r="I370" s="552"/>
      <c r="J370" s="581">
        <v>0</v>
      </c>
    </row>
    <row r="371" spans="1:10" ht="39" x14ac:dyDescent="0.25">
      <c r="A371" s="178" t="s">
        <v>155</v>
      </c>
      <c r="B371" s="224">
        <v>927</v>
      </c>
      <c r="C371" s="179" t="s">
        <v>89</v>
      </c>
      <c r="D371" s="172" t="s">
        <v>35</v>
      </c>
      <c r="E371" s="429" t="s">
        <v>306</v>
      </c>
      <c r="F371" s="179" t="s">
        <v>11</v>
      </c>
      <c r="G371" s="552">
        <f t="shared" ref="G371:I372" si="58">SUM(G372)</f>
        <v>0</v>
      </c>
      <c r="H371" s="205">
        <f t="shared" si="58"/>
        <v>0</v>
      </c>
      <c r="I371" s="552">
        <f t="shared" si="58"/>
        <v>0</v>
      </c>
      <c r="J371" s="581">
        <v>0</v>
      </c>
    </row>
    <row r="372" spans="1:10" ht="22.5" x14ac:dyDescent="0.25">
      <c r="A372" s="184" t="s">
        <v>135</v>
      </c>
      <c r="B372" s="224">
        <v>927</v>
      </c>
      <c r="C372" s="179" t="s">
        <v>89</v>
      </c>
      <c r="D372" s="172" t="s">
        <v>35</v>
      </c>
      <c r="E372" s="429" t="s">
        <v>306</v>
      </c>
      <c r="F372" s="179" t="s">
        <v>136</v>
      </c>
      <c r="G372" s="552">
        <f t="shared" si="58"/>
        <v>0</v>
      </c>
      <c r="H372" s="205">
        <f t="shared" si="58"/>
        <v>0</v>
      </c>
      <c r="I372" s="552">
        <f t="shared" si="58"/>
        <v>0</v>
      </c>
      <c r="J372" s="581">
        <v>0</v>
      </c>
    </row>
    <row r="373" spans="1:10" x14ac:dyDescent="0.25">
      <c r="A373" s="176" t="s">
        <v>137</v>
      </c>
      <c r="B373" s="224">
        <v>927</v>
      </c>
      <c r="C373" s="179" t="s">
        <v>89</v>
      </c>
      <c r="D373" s="172" t="s">
        <v>35</v>
      </c>
      <c r="E373" s="429" t="s">
        <v>306</v>
      </c>
      <c r="F373" s="179" t="s">
        <v>138</v>
      </c>
      <c r="G373" s="552"/>
      <c r="H373" s="205">
        <v>0</v>
      </c>
      <c r="I373" s="552"/>
      <c r="J373" s="581">
        <v>0</v>
      </c>
    </row>
    <row r="374" spans="1:10" ht="18" x14ac:dyDescent="0.25">
      <c r="A374" s="190" t="s">
        <v>24</v>
      </c>
      <c r="B374" s="196" t="s">
        <v>166</v>
      </c>
      <c r="C374" s="196" t="s">
        <v>26</v>
      </c>
      <c r="D374" s="192" t="s">
        <v>10</v>
      </c>
      <c r="E374" s="450" t="s">
        <v>232</v>
      </c>
      <c r="F374" s="192" t="s">
        <v>11</v>
      </c>
      <c r="G374" s="500">
        <f>SUM(G375)</f>
        <v>80000</v>
      </c>
      <c r="H374" s="213">
        <f>SUM(H375)</f>
        <v>80000</v>
      </c>
      <c r="I374" s="500">
        <f>SUM(I375)</f>
        <v>10000</v>
      </c>
      <c r="J374" s="584">
        <f t="shared" si="50"/>
        <v>12.5</v>
      </c>
    </row>
    <row r="375" spans="1:10" x14ac:dyDescent="0.25">
      <c r="A375" s="175" t="s">
        <v>43</v>
      </c>
      <c r="B375" s="227">
        <v>927</v>
      </c>
      <c r="C375" s="228" t="s">
        <v>26</v>
      </c>
      <c r="D375" s="225" t="s">
        <v>26</v>
      </c>
      <c r="E375" s="522" t="s">
        <v>232</v>
      </c>
      <c r="F375" s="226" t="s">
        <v>11</v>
      </c>
      <c r="G375" s="500">
        <f>SUM(G376+G379)</f>
        <v>80000</v>
      </c>
      <c r="H375" s="213">
        <f>SUM(H376+H379)</f>
        <v>80000</v>
      </c>
      <c r="I375" s="500">
        <f>SUM(I376+I379)</f>
        <v>10000</v>
      </c>
      <c r="J375" s="584">
        <f t="shared" si="50"/>
        <v>12.5</v>
      </c>
    </row>
    <row r="376" spans="1:10" x14ac:dyDescent="0.25">
      <c r="A376" s="183" t="s">
        <v>167</v>
      </c>
      <c r="B376" s="229">
        <v>927</v>
      </c>
      <c r="C376" s="179" t="s">
        <v>26</v>
      </c>
      <c r="D376" s="180" t="s">
        <v>26</v>
      </c>
      <c r="E376" s="429" t="s">
        <v>307</v>
      </c>
      <c r="F376" s="181" t="s">
        <v>11</v>
      </c>
      <c r="G376" s="553">
        <f t="shared" ref="G376:I377" si="59">SUM(G377)</f>
        <v>50000</v>
      </c>
      <c r="H376" s="214">
        <f t="shared" si="59"/>
        <v>50000</v>
      </c>
      <c r="I376" s="553">
        <f t="shared" si="59"/>
        <v>10000</v>
      </c>
      <c r="J376" s="581">
        <f t="shared" si="50"/>
        <v>20</v>
      </c>
    </row>
    <row r="377" spans="1:10" x14ac:dyDescent="0.25">
      <c r="A377" s="176" t="s">
        <v>16</v>
      </c>
      <c r="B377" s="229">
        <v>927</v>
      </c>
      <c r="C377" s="179" t="s">
        <v>26</v>
      </c>
      <c r="D377" s="180" t="s">
        <v>26</v>
      </c>
      <c r="E377" s="429" t="s">
        <v>307</v>
      </c>
      <c r="F377" s="179" t="s">
        <v>17</v>
      </c>
      <c r="G377" s="553">
        <f t="shared" si="59"/>
        <v>50000</v>
      </c>
      <c r="H377" s="214">
        <f t="shared" si="59"/>
        <v>50000</v>
      </c>
      <c r="I377" s="553">
        <f t="shared" si="59"/>
        <v>10000</v>
      </c>
      <c r="J377" s="581">
        <f t="shared" si="50"/>
        <v>20</v>
      </c>
    </row>
    <row r="378" spans="1:10" ht="23.25" x14ac:dyDescent="0.25">
      <c r="A378" s="425" t="s">
        <v>385</v>
      </c>
      <c r="B378" s="229">
        <v>927</v>
      </c>
      <c r="C378" s="179" t="s">
        <v>26</v>
      </c>
      <c r="D378" s="180" t="s">
        <v>26</v>
      </c>
      <c r="E378" s="429" t="s">
        <v>307</v>
      </c>
      <c r="F378" s="179" t="s">
        <v>19</v>
      </c>
      <c r="G378" s="553">
        <v>50000</v>
      </c>
      <c r="H378" s="214">
        <v>50000</v>
      </c>
      <c r="I378" s="553">
        <v>10000</v>
      </c>
      <c r="J378" s="581">
        <f t="shared" si="50"/>
        <v>20</v>
      </c>
    </row>
    <row r="379" spans="1:10" ht="26.25" x14ac:dyDescent="0.25">
      <c r="A379" s="186" t="s">
        <v>168</v>
      </c>
      <c r="B379" s="229">
        <v>927</v>
      </c>
      <c r="C379" s="179" t="s">
        <v>26</v>
      </c>
      <c r="D379" s="180" t="s">
        <v>26</v>
      </c>
      <c r="E379" s="429" t="s">
        <v>308</v>
      </c>
      <c r="F379" s="181" t="s">
        <v>11</v>
      </c>
      <c r="G379" s="553">
        <f>SUM(G380)</f>
        <v>30000</v>
      </c>
      <c r="H379" s="214">
        <f>SUM(H380)</f>
        <v>30000</v>
      </c>
      <c r="I379" s="553">
        <f>SUM(I380)</f>
        <v>0</v>
      </c>
      <c r="J379" s="581">
        <f t="shared" si="50"/>
        <v>0</v>
      </c>
    </row>
    <row r="380" spans="1:10" x14ac:dyDescent="0.25">
      <c r="A380" s="176" t="s">
        <v>169</v>
      </c>
      <c r="B380" s="229">
        <v>927</v>
      </c>
      <c r="C380" s="172" t="s">
        <v>26</v>
      </c>
      <c r="D380" s="174" t="s">
        <v>26</v>
      </c>
      <c r="E380" s="429" t="s">
        <v>308</v>
      </c>
      <c r="F380" s="174" t="s">
        <v>143</v>
      </c>
      <c r="G380" s="553">
        <f>SUM(G381:G381)</f>
        <v>30000</v>
      </c>
      <c r="H380" s="214">
        <f>SUM(H381:H381)</f>
        <v>30000</v>
      </c>
      <c r="I380" s="553">
        <f>SUM(I381:I381)</f>
        <v>0</v>
      </c>
      <c r="J380" s="581">
        <f t="shared" si="50"/>
        <v>0</v>
      </c>
    </row>
    <row r="381" spans="1:10" x14ac:dyDescent="0.25">
      <c r="A381" s="426" t="s">
        <v>387</v>
      </c>
      <c r="B381" s="229">
        <v>927</v>
      </c>
      <c r="C381" s="172" t="s">
        <v>26</v>
      </c>
      <c r="D381" s="174" t="s">
        <v>26</v>
      </c>
      <c r="E381" s="429" t="s">
        <v>308</v>
      </c>
      <c r="F381" s="174" t="s">
        <v>386</v>
      </c>
      <c r="G381" s="553">
        <v>30000</v>
      </c>
      <c r="H381" s="214">
        <v>30000</v>
      </c>
      <c r="I381" s="553"/>
      <c r="J381" s="581">
        <f t="shared" si="50"/>
        <v>0</v>
      </c>
    </row>
    <row r="382" spans="1:10" ht="18" x14ac:dyDescent="0.25">
      <c r="A382" s="216" t="s">
        <v>63</v>
      </c>
      <c r="B382" s="232">
        <v>927</v>
      </c>
      <c r="C382" s="235" t="s">
        <v>64</v>
      </c>
      <c r="D382" s="236" t="s">
        <v>10</v>
      </c>
      <c r="E382" s="535" t="s">
        <v>232</v>
      </c>
      <c r="F382" s="236" t="s">
        <v>11</v>
      </c>
      <c r="G382" s="515">
        <f>SUM(G383+G388+G398+G414)</f>
        <v>35988666.200000003</v>
      </c>
      <c r="H382" s="218">
        <f>SUM(H383+H388+H398+H414)</f>
        <v>37356906.200000003</v>
      </c>
      <c r="I382" s="515">
        <f>SUM(I383+I388+I398+I414)</f>
        <v>7252103.5</v>
      </c>
      <c r="J382" s="584">
        <f t="shared" si="50"/>
        <v>19.413019539610588</v>
      </c>
    </row>
    <row r="383" spans="1:10" x14ac:dyDescent="0.25">
      <c r="A383" s="217" t="s">
        <v>170</v>
      </c>
      <c r="B383" s="237">
        <v>927</v>
      </c>
      <c r="C383" s="238" t="s">
        <v>64</v>
      </c>
      <c r="D383" s="239" t="s">
        <v>28</v>
      </c>
      <c r="E383" s="239" t="s">
        <v>232</v>
      </c>
      <c r="F383" s="239" t="s">
        <v>11</v>
      </c>
      <c r="G383" s="551">
        <f t="shared" ref="G383:I384" si="60">SUM(G384)</f>
        <v>2432500</v>
      </c>
      <c r="H383" s="219">
        <f t="shared" si="60"/>
        <v>2432500</v>
      </c>
      <c r="I383" s="551">
        <f t="shared" si="60"/>
        <v>925689.89</v>
      </c>
      <c r="J383" s="584">
        <f t="shared" si="50"/>
        <v>38.055082836587871</v>
      </c>
    </row>
    <row r="384" spans="1:10" ht="51.75" x14ac:dyDescent="0.25">
      <c r="A384" s="183" t="s">
        <v>171</v>
      </c>
      <c r="B384" s="224">
        <v>927</v>
      </c>
      <c r="C384" s="172" t="s">
        <v>64</v>
      </c>
      <c r="D384" s="173" t="s">
        <v>28</v>
      </c>
      <c r="E384" s="429" t="s">
        <v>309</v>
      </c>
      <c r="F384" s="174" t="s">
        <v>11</v>
      </c>
      <c r="G384" s="552">
        <f t="shared" si="60"/>
        <v>2432500</v>
      </c>
      <c r="H384" s="205">
        <f t="shared" si="60"/>
        <v>2432500</v>
      </c>
      <c r="I384" s="552">
        <f t="shared" si="60"/>
        <v>925689.89</v>
      </c>
      <c r="J384" s="581">
        <f t="shared" si="50"/>
        <v>38.055082836587871</v>
      </c>
    </row>
    <row r="385" spans="1:10" x14ac:dyDescent="0.25">
      <c r="A385" s="177" t="s">
        <v>169</v>
      </c>
      <c r="B385" s="224">
        <v>927</v>
      </c>
      <c r="C385" s="172" t="s">
        <v>64</v>
      </c>
      <c r="D385" s="173" t="s">
        <v>28</v>
      </c>
      <c r="E385" s="429" t="s">
        <v>309</v>
      </c>
      <c r="F385" s="172" t="s">
        <v>143</v>
      </c>
      <c r="G385" s="552">
        <f>SUM(G386:G387)</f>
        <v>2432500</v>
      </c>
      <c r="H385" s="205">
        <f>SUM(H387)</f>
        <v>2432500</v>
      </c>
      <c r="I385" s="552">
        <f>SUM(I387)</f>
        <v>925689.89</v>
      </c>
      <c r="J385" s="581">
        <f t="shared" si="50"/>
        <v>38.055082836587871</v>
      </c>
    </row>
    <row r="386" spans="1:10" x14ac:dyDescent="0.25">
      <c r="A386" s="426" t="s">
        <v>387</v>
      </c>
      <c r="B386" s="287">
        <v>927</v>
      </c>
      <c r="C386" s="421" t="s">
        <v>64</v>
      </c>
      <c r="D386" s="422" t="s">
        <v>28</v>
      </c>
      <c r="E386" s="429" t="s">
        <v>309</v>
      </c>
      <c r="F386" s="421" t="s">
        <v>386</v>
      </c>
      <c r="G386" s="552">
        <v>2432500</v>
      </c>
      <c r="H386" s="552"/>
      <c r="I386" s="552"/>
      <c r="J386" s="581">
        <v>0</v>
      </c>
    </row>
    <row r="387" spans="1:10" ht="24.6" customHeight="1" x14ac:dyDescent="0.25">
      <c r="A387" s="568" t="s">
        <v>390</v>
      </c>
      <c r="B387" s="224">
        <v>927</v>
      </c>
      <c r="C387" s="172" t="s">
        <v>64</v>
      </c>
      <c r="D387" s="173" t="s">
        <v>28</v>
      </c>
      <c r="E387" s="429" t="s">
        <v>309</v>
      </c>
      <c r="F387" s="172" t="s">
        <v>388</v>
      </c>
      <c r="G387" s="552"/>
      <c r="H387" s="205">
        <v>2432500</v>
      </c>
      <c r="I387" s="552">
        <v>925689.89</v>
      </c>
      <c r="J387" s="581">
        <f t="shared" si="50"/>
        <v>38.055082836587871</v>
      </c>
    </row>
    <row r="388" spans="1:10" x14ac:dyDescent="0.25">
      <c r="A388" s="424" t="s">
        <v>172</v>
      </c>
      <c r="B388" s="220">
        <v>927</v>
      </c>
      <c r="C388" s="221" t="s">
        <v>64</v>
      </c>
      <c r="D388" s="222" t="s">
        <v>13</v>
      </c>
      <c r="E388" s="519" t="s">
        <v>232</v>
      </c>
      <c r="F388" s="223" t="s">
        <v>11</v>
      </c>
      <c r="G388" s="551">
        <f>SUM(G389+G392+G395)</f>
        <v>262320</v>
      </c>
      <c r="H388" s="219">
        <f>SUM(H389+H392+H395)</f>
        <v>1615560</v>
      </c>
      <c r="I388" s="551">
        <f>SUM(I389+I392+I395)</f>
        <v>1500</v>
      </c>
      <c r="J388" s="584">
        <f t="shared" si="50"/>
        <v>9.2847062318948223E-2</v>
      </c>
    </row>
    <row r="389" spans="1:10" ht="26.25" x14ac:dyDescent="0.25">
      <c r="A389" s="183" t="s">
        <v>173</v>
      </c>
      <c r="B389" s="224">
        <v>927</v>
      </c>
      <c r="C389" s="172" t="s">
        <v>64</v>
      </c>
      <c r="D389" s="172" t="s">
        <v>13</v>
      </c>
      <c r="E389" s="429" t="s">
        <v>310</v>
      </c>
      <c r="F389" s="174" t="s">
        <v>11</v>
      </c>
      <c r="G389" s="552">
        <f t="shared" ref="G389:I390" si="61">SUM(G390)</f>
        <v>0</v>
      </c>
      <c r="H389" s="205">
        <f t="shared" si="61"/>
        <v>1159920</v>
      </c>
      <c r="I389" s="552">
        <f t="shared" si="61"/>
        <v>0</v>
      </c>
      <c r="J389" s="581">
        <f t="shared" si="50"/>
        <v>0</v>
      </c>
    </row>
    <row r="390" spans="1:10" x14ac:dyDescent="0.25">
      <c r="A390" s="177" t="s">
        <v>142</v>
      </c>
      <c r="B390" s="224">
        <v>927</v>
      </c>
      <c r="C390" s="172" t="s">
        <v>64</v>
      </c>
      <c r="D390" s="172" t="s">
        <v>13</v>
      </c>
      <c r="E390" s="429" t="s">
        <v>310</v>
      </c>
      <c r="F390" s="172" t="s">
        <v>143</v>
      </c>
      <c r="G390" s="552">
        <f t="shared" si="61"/>
        <v>0</v>
      </c>
      <c r="H390" s="205">
        <f t="shared" si="61"/>
        <v>1159920</v>
      </c>
      <c r="I390" s="552">
        <f t="shared" si="61"/>
        <v>0</v>
      </c>
      <c r="J390" s="581">
        <f t="shared" si="50"/>
        <v>0</v>
      </c>
    </row>
    <row r="391" spans="1:10" ht="25.9" customHeight="1" x14ac:dyDescent="0.25">
      <c r="A391" s="568" t="s">
        <v>390</v>
      </c>
      <c r="B391" s="224">
        <v>927</v>
      </c>
      <c r="C391" s="172" t="s">
        <v>64</v>
      </c>
      <c r="D391" s="172" t="s">
        <v>13</v>
      </c>
      <c r="E391" s="429" t="s">
        <v>310</v>
      </c>
      <c r="F391" s="172" t="s">
        <v>388</v>
      </c>
      <c r="G391" s="552"/>
      <c r="H391" s="205">
        <v>1159920</v>
      </c>
      <c r="I391" s="552"/>
      <c r="J391" s="581">
        <f t="shared" si="50"/>
        <v>0</v>
      </c>
    </row>
    <row r="392" spans="1:10" ht="39" x14ac:dyDescent="0.25">
      <c r="A392" s="183" t="s">
        <v>174</v>
      </c>
      <c r="B392" s="224">
        <v>927</v>
      </c>
      <c r="C392" s="172" t="s">
        <v>64</v>
      </c>
      <c r="D392" s="173" t="s">
        <v>13</v>
      </c>
      <c r="E392" s="429" t="s">
        <v>311</v>
      </c>
      <c r="F392" s="174" t="s">
        <v>11</v>
      </c>
      <c r="G392" s="552">
        <f t="shared" ref="G392:I393" si="62">SUM(G393)</f>
        <v>69000</v>
      </c>
      <c r="H392" s="205">
        <f t="shared" si="62"/>
        <v>69000</v>
      </c>
      <c r="I392" s="552">
        <f t="shared" si="62"/>
        <v>1500</v>
      </c>
      <c r="J392" s="581">
        <f t="shared" si="50"/>
        <v>2.1739130434782608</v>
      </c>
    </row>
    <row r="393" spans="1:10" x14ac:dyDescent="0.25">
      <c r="A393" s="177" t="s">
        <v>142</v>
      </c>
      <c r="B393" s="224">
        <v>927</v>
      </c>
      <c r="C393" s="172" t="s">
        <v>64</v>
      </c>
      <c r="D393" s="173" t="s">
        <v>13</v>
      </c>
      <c r="E393" s="429" t="s">
        <v>311</v>
      </c>
      <c r="F393" s="172" t="s">
        <v>143</v>
      </c>
      <c r="G393" s="552">
        <f t="shared" si="62"/>
        <v>69000</v>
      </c>
      <c r="H393" s="205">
        <f t="shared" si="62"/>
        <v>69000</v>
      </c>
      <c r="I393" s="552">
        <f t="shared" si="62"/>
        <v>1500</v>
      </c>
      <c r="J393" s="581">
        <f t="shared" si="50"/>
        <v>2.1739130434782608</v>
      </c>
    </row>
    <row r="394" spans="1:10" ht="23.45" customHeight="1" x14ac:dyDescent="0.25">
      <c r="A394" s="568" t="s">
        <v>390</v>
      </c>
      <c r="B394" s="224">
        <v>927</v>
      </c>
      <c r="C394" s="172" t="s">
        <v>64</v>
      </c>
      <c r="D394" s="173" t="s">
        <v>13</v>
      </c>
      <c r="E394" s="429" t="s">
        <v>311</v>
      </c>
      <c r="F394" s="172" t="s">
        <v>388</v>
      </c>
      <c r="G394" s="552">
        <v>69000</v>
      </c>
      <c r="H394" s="205">
        <v>69000</v>
      </c>
      <c r="I394" s="552">
        <v>1500</v>
      </c>
      <c r="J394" s="581">
        <f t="shared" si="50"/>
        <v>2.1739130434782608</v>
      </c>
    </row>
    <row r="395" spans="1:10" x14ac:dyDescent="0.25">
      <c r="A395" s="210" t="s">
        <v>175</v>
      </c>
      <c r="B395" s="224">
        <v>927</v>
      </c>
      <c r="C395" s="172" t="s">
        <v>64</v>
      </c>
      <c r="D395" s="172" t="s">
        <v>13</v>
      </c>
      <c r="E395" s="429" t="s">
        <v>312</v>
      </c>
      <c r="F395" s="172" t="s">
        <v>11</v>
      </c>
      <c r="G395" s="552">
        <f t="shared" ref="G395:I396" si="63">SUM(G396)</f>
        <v>193320</v>
      </c>
      <c r="H395" s="205">
        <f t="shared" si="63"/>
        <v>386640</v>
      </c>
      <c r="I395" s="552">
        <f t="shared" si="63"/>
        <v>0</v>
      </c>
      <c r="J395" s="581">
        <f t="shared" si="50"/>
        <v>0</v>
      </c>
    </row>
    <row r="396" spans="1:10" x14ac:dyDescent="0.25">
      <c r="A396" s="177" t="s">
        <v>142</v>
      </c>
      <c r="B396" s="224">
        <v>927</v>
      </c>
      <c r="C396" s="172" t="s">
        <v>64</v>
      </c>
      <c r="D396" s="172" t="s">
        <v>13</v>
      </c>
      <c r="E396" s="429" t="s">
        <v>312</v>
      </c>
      <c r="F396" s="172" t="s">
        <v>143</v>
      </c>
      <c r="G396" s="552">
        <f t="shared" si="63"/>
        <v>193320</v>
      </c>
      <c r="H396" s="205">
        <f t="shared" si="63"/>
        <v>386640</v>
      </c>
      <c r="I396" s="552">
        <f t="shared" si="63"/>
        <v>0</v>
      </c>
      <c r="J396" s="581">
        <f t="shared" si="50"/>
        <v>0</v>
      </c>
    </row>
    <row r="397" spans="1:10" ht="24" customHeight="1" x14ac:dyDescent="0.25">
      <c r="A397" s="568" t="s">
        <v>390</v>
      </c>
      <c r="B397" s="224">
        <v>927</v>
      </c>
      <c r="C397" s="172" t="s">
        <v>64</v>
      </c>
      <c r="D397" s="172" t="s">
        <v>13</v>
      </c>
      <c r="E397" s="429" t="s">
        <v>312</v>
      </c>
      <c r="F397" s="172" t="s">
        <v>388</v>
      </c>
      <c r="G397" s="552">
        <v>193320</v>
      </c>
      <c r="H397" s="205">
        <v>386640</v>
      </c>
      <c r="I397" s="552"/>
      <c r="J397" s="581">
        <f t="shared" si="50"/>
        <v>0</v>
      </c>
    </row>
    <row r="398" spans="1:10" x14ac:dyDescent="0.25">
      <c r="A398" s="175" t="s">
        <v>65</v>
      </c>
      <c r="B398" s="220">
        <v>927</v>
      </c>
      <c r="C398" s="221" t="s">
        <v>64</v>
      </c>
      <c r="D398" s="222" t="s">
        <v>66</v>
      </c>
      <c r="E398" s="519" t="s">
        <v>232</v>
      </c>
      <c r="F398" s="223" t="s">
        <v>11</v>
      </c>
      <c r="G398" s="500">
        <f>SUM(G399+G402+G405+G408)</f>
        <v>31640590.199999999</v>
      </c>
      <c r="H398" s="213">
        <f>SUM(H399+H402+H405+H408)</f>
        <v>31640590.199999999</v>
      </c>
      <c r="I398" s="500">
        <f>SUM(I399+I402+I405+I408)</f>
        <v>5994145.0300000003</v>
      </c>
      <c r="J398" s="584">
        <f t="shared" si="50"/>
        <v>18.944479202540286</v>
      </c>
    </row>
    <row r="399" spans="1:10" ht="51.75" x14ac:dyDescent="0.25">
      <c r="A399" s="183" t="s">
        <v>176</v>
      </c>
      <c r="B399" s="224">
        <v>927</v>
      </c>
      <c r="C399" s="172" t="s">
        <v>64</v>
      </c>
      <c r="D399" s="173" t="s">
        <v>66</v>
      </c>
      <c r="E399" s="429" t="s">
        <v>313</v>
      </c>
      <c r="F399" s="174" t="s">
        <v>11</v>
      </c>
      <c r="G399" s="552">
        <f t="shared" ref="G399:I400" si="64">SUM(G400)</f>
        <v>0</v>
      </c>
      <c r="H399" s="205">
        <f t="shared" si="64"/>
        <v>0</v>
      </c>
      <c r="I399" s="552">
        <f t="shared" si="64"/>
        <v>0</v>
      </c>
      <c r="J399" s="581">
        <v>0</v>
      </c>
    </row>
    <row r="400" spans="1:10" x14ac:dyDescent="0.25">
      <c r="A400" s="177" t="s">
        <v>142</v>
      </c>
      <c r="B400" s="224">
        <v>927</v>
      </c>
      <c r="C400" s="172" t="s">
        <v>64</v>
      </c>
      <c r="D400" s="173" t="s">
        <v>66</v>
      </c>
      <c r="E400" s="429" t="s">
        <v>313</v>
      </c>
      <c r="F400" s="172" t="s">
        <v>143</v>
      </c>
      <c r="G400" s="552">
        <f t="shared" si="64"/>
        <v>0</v>
      </c>
      <c r="H400" s="205">
        <f t="shared" si="64"/>
        <v>0</v>
      </c>
      <c r="I400" s="552">
        <f t="shared" si="64"/>
        <v>0</v>
      </c>
      <c r="J400" s="581">
        <v>0</v>
      </c>
    </row>
    <row r="401" spans="1:10" ht="27.6" customHeight="1" x14ac:dyDescent="0.25">
      <c r="A401" s="568" t="s">
        <v>390</v>
      </c>
      <c r="B401" s="224">
        <v>927</v>
      </c>
      <c r="C401" s="172" t="s">
        <v>64</v>
      </c>
      <c r="D401" s="173" t="s">
        <v>66</v>
      </c>
      <c r="E401" s="429" t="s">
        <v>313</v>
      </c>
      <c r="F401" s="172" t="s">
        <v>388</v>
      </c>
      <c r="G401" s="552"/>
      <c r="H401" s="205"/>
      <c r="I401" s="552"/>
      <c r="J401" s="581">
        <v>0</v>
      </c>
    </row>
    <row r="402" spans="1:10" ht="39" x14ac:dyDescent="0.25">
      <c r="A402" s="210" t="s">
        <v>177</v>
      </c>
      <c r="B402" s="224">
        <v>927</v>
      </c>
      <c r="C402" s="172" t="s">
        <v>64</v>
      </c>
      <c r="D402" s="173" t="s">
        <v>66</v>
      </c>
      <c r="E402" s="429" t="s">
        <v>314</v>
      </c>
      <c r="F402" s="172" t="s">
        <v>11</v>
      </c>
      <c r="G402" s="552">
        <f t="shared" ref="G402:I403" si="65">SUM(G403)</f>
        <v>486691.2</v>
      </c>
      <c r="H402" s="205">
        <f t="shared" si="65"/>
        <v>486691.2</v>
      </c>
      <c r="I402" s="552">
        <f t="shared" si="65"/>
        <v>121273.07</v>
      </c>
      <c r="J402" s="581">
        <f t="shared" ref="J402:J463" si="66">SUM(I402/H402*100)</f>
        <v>24.917867838991132</v>
      </c>
    </row>
    <row r="403" spans="1:10" x14ac:dyDescent="0.25">
      <c r="A403" s="177" t="s">
        <v>142</v>
      </c>
      <c r="B403" s="229">
        <v>927</v>
      </c>
      <c r="C403" s="172" t="s">
        <v>64</v>
      </c>
      <c r="D403" s="173" t="s">
        <v>66</v>
      </c>
      <c r="E403" s="429" t="s">
        <v>314</v>
      </c>
      <c r="F403" s="172" t="s">
        <v>143</v>
      </c>
      <c r="G403" s="552">
        <f t="shared" si="65"/>
        <v>486691.2</v>
      </c>
      <c r="H403" s="205">
        <f t="shared" si="65"/>
        <v>486691.2</v>
      </c>
      <c r="I403" s="552">
        <f t="shared" si="65"/>
        <v>121273.07</v>
      </c>
      <c r="J403" s="581">
        <f t="shared" si="66"/>
        <v>24.917867838991132</v>
      </c>
    </row>
    <row r="404" spans="1:10" x14ac:dyDescent="0.25">
      <c r="A404" s="426" t="s">
        <v>387</v>
      </c>
      <c r="B404" s="229">
        <v>927</v>
      </c>
      <c r="C404" s="172" t="s">
        <v>64</v>
      </c>
      <c r="D404" s="173" t="s">
        <v>66</v>
      </c>
      <c r="E404" s="429" t="s">
        <v>314</v>
      </c>
      <c r="F404" s="172" t="s">
        <v>386</v>
      </c>
      <c r="G404" s="552">
        <v>486691.2</v>
      </c>
      <c r="H404" s="205">
        <v>486691.2</v>
      </c>
      <c r="I404" s="552">
        <v>121273.07</v>
      </c>
      <c r="J404" s="581">
        <f t="shared" si="66"/>
        <v>24.917867838991132</v>
      </c>
    </row>
    <row r="405" spans="1:10" ht="51.75" x14ac:dyDescent="0.25">
      <c r="A405" s="183" t="s">
        <v>178</v>
      </c>
      <c r="B405" s="224">
        <v>927</v>
      </c>
      <c r="C405" s="172" t="s">
        <v>64</v>
      </c>
      <c r="D405" s="173" t="s">
        <v>66</v>
      </c>
      <c r="E405" s="429" t="s">
        <v>315</v>
      </c>
      <c r="F405" s="174" t="s">
        <v>11</v>
      </c>
      <c r="G405" s="552">
        <f t="shared" ref="G405:I406" si="67">SUM(G406)</f>
        <v>4450875</v>
      </c>
      <c r="H405" s="205">
        <f t="shared" si="67"/>
        <v>4450875</v>
      </c>
      <c r="I405" s="552">
        <f t="shared" si="67"/>
        <v>0</v>
      </c>
      <c r="J405" s="581">
        <f t="shared" si="66"/>
        <v>0</v>
      </c>
    </row>
    <row r="406" spans="1:10" x14ac:dyDescent="0.25">
      <c r="A406" s="177" t="s">
        <v>142</v>
      </c>
      <c r="B406" s="224">
        <v>927</v>
      </c>
      <c r="C406" s="172" t="s">
        <v>64</v>
      </c>
      <c r="D406" s="173" t="s">
        <v>66</v>
      </c>
      <c r="E406" s="429" t="s">
        <v>315</v>
      </c>
      <c r="F406" s="172" t="s">
        <v>143</v>
      </c>
      <c r="G406" s="552">
        <f t="shared" si="67"/>
        <v>4450875</v>
      </c>
      <c r="H406" s="205">
        <f t="shared" si="67"/>
        <v>4450875</v>
      </c>
      <c r="I406" s="552">
        <f t="shared" si="67"/>
        <v>0</v>
      </c>
      <c r="J406" s="581">
        <f t="shared" si="66"/>
        <v>0</v>
      </c>
    </row>
    <row r="407" spans="1:10" ht="31.15" customHeight="1" x14ac:dyDescent="0.25">
      <c r="A407" s="568" t="s">
        <v>390</v>
      </c>
      <c r="B407" s="224">
        <v>927</v>
      </c>
      <c r="C407" s="172" t="s">
        <v>64</v>
      </c>
      <c r="D407" s="173" t="s">
        <v>66</v>
      </c>
      <c r="E407" s="429" t="s">
        <v>315</v>
      </c>
      <c r="F407" s="172" t="s">
        <v>388</v>
      </c>
      <c r="G407" s="552">
        <v>4450875</v>
      </c>
      <c r="H407" s="205">
        <v>4450875</v>
      </c>
      <c r="I407" s="552"/>
      <c r="J407" s="581">
        <f t="shared" si="66"/>
        <v>0</v>
      </c>
    </row>
    <row r="408" spans="1:10" ht="51.75" x14ac:dyDescent="0.25">
      <c r="A408" s="183" t="s">
        <v>179</v>
      </c>
      <c r="B408" s="229">
        <v>927</v>
      </c>
      <c r="C408" s="172" t="s">
        <v>64</v>
      </c>
      <c r="D408" s="173" t="s">
        <v>66</v>
      </c>
      <c r="E408" s="429" t="s">
        <v>316</v>
      </c>
      <c r="F408" s="172" t="s">
        <v>11</v>
      </c>
      <c r="G408" s="552">
        <f>SUM(G409+G411)</f>
        <v>26703024</v>
      </c>
      <c r="H408" s="205">
        <f>SUM(H409+H411)</f>
        <v>26703024</v>
      </c>
      <c r="I408" s="552">
        <f>SUM(I409+I411)</f>
        <v>5872871.96</v>
      </c>
      <c r="J408" s="581">
        <f t="shared" si="66"/>
        <v>21.993284206313113</v>
      </c>
    </row>
    <row r="409" spans="1:10" x14ac:dyDescent="0.25">
      <c r="A409" s="176" t="s">
        <v>16</v>
      </c>
      <c r="B409" s="229">
        <v>927</v>
      </c>
      <c r="C409" s="172" t="s">
        <v>64</v>
      </c>
      <c r="D409" s="173" t="s">
        <v>66</v>
      </c>
      <c r="E409" s="429" t="s">
        <v>316</v>
      </c>
      <c r="F409" s="172" t="s">
        <v>17</v>
      </c>
      <c r="G409" s="552">
        <f>SUM(G410)</f>
        <v>560547</v>
      </c>
      <c r="H409" s="205">
        <f>SUM(H410)</f>
        <v>28000</v>
      </c>
      <c r="I409" s="552">
        <f>SUM(I410)</f>
        <v>6288.22</v>
      </c>
      <c r="J409" s="581">
        <f t="shared" si="66"/>
        <v>22.457928571428575</v>
      </c>
    </row>
    <row r="410" spans="1:10" ht="23.25" x14ac:dyDescent="0.25">
      <c r="A410" s="425" t="s">
        <v>385</v>
      </c>
      <c r="B410" s="240">
        <v>927</v>
      </c>
      <c r="C410" s="215" t="s">
        <v>64</v>
      </c>
      <c r="D410" s="233" t="s">
        <v>66</v>
      </c>
      <c r="E410" s="429" t="s">
        <v>316</v>
      </c>
      <c r="F410" s="215" t="s">
        <v>19</v>
      </c>
      <c r="G410" s="241">
        <v>560547</v>
      </c>
      <c r="H410" s="241">
        <v>28000</v>
      </c>
      <c r="I410" s="241">
        <v>6288.22</v>
      </c>
      <c r="J410" s="581">
        <f t="shared" si="66"/>
        <v>22.457928571428575</v>
      </c>
    </row>
    <row r="411" spans="1:10" x14ac:dyDescent="0.25">
      <c r="A411" s="234" t="s">
        <v>142</v>
      </c>
      <c r="B411" s="240">
        <v>927</v>
      </c>
      <c r="C411" s="215" t="s">
        <v>64</v>
      </c>
      <c r="D411" s="233" t="s">
        <v>66</v>
      </c>
      <c r="E411" s="429" t="s">
        <v>316</v>
      </c>
      <c r="F411" s="215" t="s">
        <v>143</v>
      </c>
      <c r="G411" s="241">
        <f>SUM(G412:G413)</f>
        <v>26142477</v>
      </c>
      <c r="H411" s="241">
        <f>SUM(H412:H413)</f>
        <v>26675024</v>
      </c>
      <c r="I411" s="241">
        <f>SUM(I412:I413)</f>
        <v>5866583.7400000002</v>
      </c>
      <c r="J411" s="581">
        <f t="shared" si="66"/>
        <v>21.99279648258236</v>
      </c>
    </row>
    <row r="412" spans="1:10" x14ac:dyDescent="0.25">
      <c r="A412" s="426" t="s">
        <v>387</v>
      </c>
      <c r="B412" s="229">
        <v>927</v>
      </c>
      <c r="C412" s="172" t="s">
        <v>64</v>
      </c>
      <c r="D412" s="173" t="s">
        <v>66</v>
      </c>
      <c r="E412" s="429" t="s">
        <v>316</v>
      </c>
      <c r="F412" s="172" t="s">
        <v>386</v>
      </c>
      <c r="G412" s="552">
        <v>17156327</v>
      </c>
      <c r="H412" s="205">
        <v>17688874</v>
      </c>
      <c r="I412" s="552">
        <v>3846279.74</v>
      </c>
      <c r="J412" s="581">
        <f t="shared" si="66"/>
        <v>21.744062058444197</v>
      </c>
    </row>
    <row r="413" spans="1:10" ht="26.45" customHeight="1" x14ac:dyDescent="0.25">
      <c r="A413" s="568" t="s">
        <v>390</v>
      </c>
      <c r="B413" s="229">
        <v>927</v>
      </c>
      <c r="C413" s="172" t="s">
        <v>64</v>
      </c>
      <c r="D413" s="173" t="s">
        <v>66</v>
      </c>
      <c r="E413" s="429" t="s">
        <v>316</v>
      </c>
      <c r="F413" s="172" t="s">
        <v>388</v>
      </c>
      <c r="G413" s="552">
        <v>8986150</v>
      </c>
      <c r="H413" s="205">
        <v>8986150</v>
      </c>
      <c r="I413" s="552">
        <v>2020304</v>
      </c>
      <c r="J413" s="581">
        <f t="shared" si="66"/>
        <v>22.482420168815342</v>
      </c>
    </row>
    <row r="414" spans="1:10" x14ac:dyDescent="0.25">
      <c r="A414" s="175" t="s">
        <v>180</v>
      </c>
      <c r="B414" s="227">
        <v>927</v>
      </c>
      <c r="C414" s="221" t="s">
        <v>64</v>
      </c>
      <c r="D414" s="222" t="s">
        <v>72</v>
      </c>
      <c r="E414" s="519" t="s">
        <v>232</v>
      </c>
      <c r="F414" s="223" t="s">
        <v>11</v>
      </c>
      <c r="G414" s="551">
        <f>SUM(G415+G418+G423)</f>
        <v>1653256</v>
      </c>
      <c r="H414" s="219">
        <f>SUM(H415+H418+H423)</f>
        <v>1668256</v>
      </c>
      <c r="I414" s="551">
        <f>SUM(I415+I418+I423)</f>
        <v>330768.57999999996</v>
      </c>
      <c r="J414" s="584">
        <f t="shared" si="66"/>
        <v>19.827207574856615</v>
      </c>
    </row>
    <row r="415" spans="1:10" x14ac:dyDescent="0.25">
      <c r="A415" s="187" t="s">
        <v>132</v>
      </c>
      <c r="B415" s="220">
        <v>927</v>
      </c>
      <c r="C415" s="221" t="s">
        <v>64</v>
      </c>
      <c r="D415" s="222" t="s">
        <v>72</v>
      </c>
      <c r="E415" s="522" t="s">
        <v>288</v>
      </c>
      <c r="F415" s="223" t="s">
        <v>11</v>
      </c>
      <c r="G415" s="551">
        <f t="shared" ref="G415:I416" si="68">SUM(G416)</f>
        <v>0</v>
      </c>
      <c r="H415" s="219">
        <f t="shared" si="68"/>
        <v>15000</v>
      </c>
      <c r="I415" s="551">
        <f t="shared" si="68"/>
        <v>15000</v>
      </c>
      <c r="J415" s="584">
        <f t="shared" si="66"/>
        <v>100</v>
      </c>
    </row>
    <row r="416" spans="1:10" x14ac:dyDescent="0.25">
      <c r="A416" s="176" t="s">
        <v>142</v>
      </c>
      <c r="B416" s="224">
        <v>927</v>
      </c>
      <c r="C416" s="172" t="s">
        <v>64</v>
      </c>
      <c r="D416" s="173" t="s">
        <v>72</v>
      </c>
      <c r="E416" s="429" t="s">
        <v>288</v>
      </c>
      <c r="F416" s="179" t="s">
        <v>143</v>
      </c>
      <c r="G416" s="553">
        <f t="shared" si="68"/>
        <v>0</v>
      </c>
      <c r="H416" s="214">
        <f t="shared" si="68"/>
        <v>15000</v>
      </c>
      <c r="I416" s="553">
        <f t="shared" si="68"/>
        <v>15000</v>
      </c>
      <c r="J416" s="581">
        <f t="shared" si="66"/>
        <v>100</v>
      </c>
    </row>
    <row r="417" spans="1:10" x14ac:dyDescent="0.25">
      <c r="A417" s="182" t="s">
        <v>144</v>
      </c>
      <c r="B417" s="224">
        <v>927</v>
      </c>
      <c r="C417" s="172" t="s">
        <v>64</v>
      </c>
      <c r="D417" s="173" t="s">
        <v>72</v>
      </c>
      <c r="E417" s="429" t="s">
        <v>288</v>
      </c>
      <c r="F417" s="179" t="s">
        <v>145</v>
      </c>
      <c r="G417" s="553"/>
      <c r="H417" s="214">
        <v>15000</v>
      </c>
      <c r="I417" s="553">
        <v>15000</v>
      </c>
      <c r="J417" s="581">
        <f t="shared" si="66"/>
        <v>100</v>
      </c>
    </row>
    <row r="418" spans="1:10" ht="39" x14ac:dyDescent="0.25">
      <c r="A418" s="185" t="s">
        <v>181</v>
      </c>
      <c r="B418" s="220">
        <v>927</v>
      </c>
      <c r="C418" s="221" t="s">
        <v>64</v>
      </c>
      <c r="D418" s="222" t="s">
        <v>72</v>
      </c>
      <c r="E418" s="522" t="s">
        <v>289</v>
      </c>
      <c r="F418" s="223" t="s">
        <v>11</v>
      </c>
      <c r="G418" s="551">
        <f>SUM(G419+G421)</f>
        <v>751480</v>
      </c>
      <c r="H418" s="219">
        <f>SUM(H419+H421)</f>
        <v>751480</v>
      </c>
      <c r="I418" s="551">
        <f>SUM(I419+I421)</f>
        <v>131544.31</v>
      </c>
      <c r="J418" s="584">
        <f t="shared" si="66"/>
        <v>17.504698727843721</v>
      </c>
    </row>
    <row r="419" spans="1:10" ht="43.5" x14ac:dyDescent="0.25">
      <c r="A419" s="184" t="s">
        <v>49</v>
      </c>
      <c r="B419" s="224">
        <v>927</v>
      </c>
      <c r="C419" s="172" t="s">
        <v>64</v>
      </c>
      <c r="D419" s="173" t="s">
        <v>72</v>
      </c>
      <c r="E419" s="429" t="s">
        <v>289</v>
      </c>
      <c r="F419" s="172" t="s">
        <v>50</v>
      </c>
      <c r="G419" s="552">
        <f>SUM(G420)</f>
        <v>660000</v>
      </c>
      <c r="H419" s="205">
        <f>SUM(H420)</f>
        <v>660000</v>
      </c>
      <c r="I419" s="552">
        <f>SUM(I420)</f>
        <v>125782.31</v>
      </c>
      <c r="J419" s="581">
        <f t="shared" si="66"/>
        <v>19.057925757575759</v>
      </c>
    </row>
    <row r="420" spans="1:10" x14ac:dyDescent="0.25">
      <c r="A420" s="176" t="s">
        <v>51</v>
      </c>
      <c r="B420" s="224">
        <v>927</v>
      </c>
      <c r="C420" s="172" t="s">
        <v>64</v>
      </c>
      <c r="D420" s="173" t="s">
        <v>72</v>
      </c>
      <c r="E420" s="429" t="s">
        <v>289</v>
      </c>
      <c r="F420" s="172" t="s">
        <v>52</v>
      </c>
      <c r="G420" s="552">
        <v>660000</v>
      </c>
      <c r="H420" s="205">
        <v>660000</v>
      </c>
      <c r="I420" s="552">
        <v>125782.31</v>
      </c>
      <c r="J420" s="581">
        <f t="shared" si="66"/>
        <v>19.057925757575759</v>
      </c>
    </row>
    <row r="421" spans="1:10" x14ac:dyDescent="0.25">
      <c r="A421" s="184" t="s">
        <v>16</v>
      </c>
      <c r="B421" s="224">
        <v>927</v>
      </c>
      <c r="C421" s="172" t="s">
        <v>64</v>
      </c>
      <c r="D421" s="172" t="s">
        <v>72</v>
      </c>
      <c r="E421" s="429" t="s">
        <v>289</v>
      </c>
      <c r="F421" s="172" t="s">
        <v>17</v>
      </c>
      <c r="G421" s="552">
        <f>SUM(G422)</f>
        <v>91480</v>
      </c>
      <c r="H421" s="205">
        <f>SUM(H422)</f>
        <v>91480</v>
      </c>
      <c r="I421" s="552">
        <f>SUM(I422)</f>
        <v>5762</v>
      </c>
      <c r="J421" s="581">
        <f t="shared" si="66"/>
        <v>6.2986445124617401</v>
      </c>
    </row>
    <row r="422" spans="1:10" ht="23.25" x14ac:dyDescent="0.25">
      <c r="A422" s="425" t="s">
        <v>385</v>
      </c>
      <c r="B422" s="224">
        <v>927</v>
      </c>
      <c r="C422" s="172" t="s">
        <v>64</v>
      </c>
      <c r="D422" s="172" t="s">
        <v>72</v>
      </c>
      <c r="E422" s="429" t="s">
        <v>289</v>
      </c>
      <c r="F422" s="172" t="s">
        <v>19</v>
      </c>
      <c r="G422" s="552">
        <v>91480</v>
      </c>
      <c r="H422" s="205">
        <v>91480</v>
      </c>
      <c r="I422" s="552">
        <v>5762</v>
      </c>
      <c r="J422" s="581">
        <f t="shared" si="66"/>
        <v>6.2986445124617401</v>
      </c>
    </row>
    <row r="423" spans="1:10" ht="26.25" x14ac:dyDescent="0.25">
      <c r="A423" s="185" t="s">
        <v>182</v>
      </c>
      <c r="B423" s="220">
        <v>927</v>
      </c>
      <c r="C423" s="221" t="s">
        <v>64</v>
      </c>
      <c r="D423" s="222" t="s">
        <v>72</v>
      </c>
      <c r="E423" s="522" t="s">
        <v>316</v>
      </c>
      <c r="F423" s="223" t="s">
        <v>11</v>
      </c>
      <c r="G423" s="551">
        <f>SUM(G424+G426)</f>
        <v>901776</v>
      </c>
      <c r="H423" s="219">
        <f>SUM(H424+H426)</f>
        <v>901776</v>
      </c>
      <c r="I423" s="551">
        <f>SUM(I424+I426)</f>
        <v>184224.27</v>
      </c>
      <c r="J423" s="584">
        <f t="shared" si="66"/>
        <v>20.429050007984241</v>
      </c>
    </row>
    <row r="424" spans="1:10" ht="34.5" x14ac:dyDescent="0.25">
      <c r="A424" s="176" t="s">
        <v>49</v>
      </c>
      <c r="B424" s="224">
        <v>927</v>
      </c>
      <c r="C424" s="172" t="s">
        <v>64</v>
      </c>
      <c r="D424" s="173" t="s">
        <v>72</v>
      </c>
      <c r="E424" s="429" t="s">
        <v>316</v>
      </c>
      <c r="F424" s="172" t="s">
        <v>50</v>
      </c>
      <c r="G424" s="552">
        <f>SUM(G425)</f>
        <v>884980</v>
      </c>
      <c r="H424" s="205">
        <f>SUM(H425)</f>
        <v>901776</v>
      </c>
      <c r="I424" s="552">
        <f>SUM(I425)</f>
        <v>184224.27</v>
      </c>
      <c r="J424" s="581">
        <f t="shared" si="66"/>
        <v>20.429050007984241</v>
      </c>
    </row>
    <row r="425" spans="1:10" x14ac:dyDescent="0.25">
      <c r="A425" s="176" t="s">
        <v>51</v>
      </c>
      <c r="B425" s="224">
        <v>927</v>
      </c>
      <c r="C425" s="172" t="s">
        <v>64</v>
      </c>
      <c r="D425" s="173" t="s">
        <v>72</v>
      </c>
      <c r="E425" s="429" t="s">
        <v>316</v>
      </c>
      <c r="F425" s="172" t="s">
        <v>52</v>
      </c>
      <c r="G425" s="552">
        <v>884980</v>
      </c>
      <c r="H425" s="205">
        <v>901776</v>
      </c>
      <c r="I425" s="552">
        <v>184224.27</v>
      </c>
      <c r="J425" s="581">
        <f t="shared" si="66"/>
        <v>20.429050007984241</v>
      </c>
    </row>
    <row r="426" spans="1:10" x14ac:dyDescent="0.25">
      <c r="A426" s="176" t="s">
        <v>16</v>
      </c>
      <c r="B426" s="224">
        <v>927</v>
      </c>
      <c r="C426" s="172" t="s">
        <v>64</v>
      </c>
      <c r="D426" s="172" t="s">
        <v>72</v>
      </c>
      <c r="E426" s="429" t="s">
        <v>316</v>
      </c>
      <c r="F426" s="172" t="s">
        <v>17</v>
      </c>
      <c r="G426" s="552">
        <f>SUM(G427)</f>
        <v>16796</v>
      </c>
      <c r="H426" s="205">
        <f>SUM(H427)</f>
        <v>0</v>
      </c>
      <c r="I426" s="552">
        <f>SUM(I427)</f>
        <v>0</v>
      </c>
      <c r="J426" s="581">
        <v>0</v>
      </c>
    </row>
    <row r="427" spans="1:10" ht="23.25" x14ac:dyDescent="0.25">
      <c r="A427" s="425" t="s">
        <v>385</v>
      </c>
      <c r="B427" s="224">
        <v>927</v>
      </c>
      <c r="C427" s="172" t="s">
        <v>64</v>
      </c>
      <c r="D427" s="172" t="s">
        <v>72</v>
      </c>
      <c r="E427" s="429" t="s">
        <v>316</v>
      </c>
      <c r="F427" s="172" t="s">
        <v>19</v>
      </c>
      <c r="G427" s="552">
        <v>16796</v>
      </c>
      <c r="H427" s="205">
        <v>0</v>
      </c>
      <c r="I427" s="552"/>
      <c r="J427" s="581">
        <v>0</v>
      </c>
    </row>
    <row r="428" spans="1:10" x14ac:dyDescent="0.25">
      <c r="A428" s="204" t="s">
        <v>183</v>
      </c>
      <c r="B428" s="227">
        <v>927</v>
      </c>
      <c r="C428" s="221" t="s">
        <v>184</v>
      </c>
      <c r="D428" s="222" t="s">
        <v>10</v>
      </c>
      <c r="E428" s="519" t="s">
        <v>232</v>
      </c>
      <c r="F428" s="223" t="s">
        <v>11</v>
      </c>
      <c r="G428" s="551">
        <f>SUM(G429)</f>
        <v>140000</v>
      </c>
      <c r="H428" s="219">
        <f>SUM(H429)</f>
        <v>140000</v>
      </c>
      <c r="I428" s="551">
        <f>SUM(I429)</f>
        <v>12400</v>
      </c>
      <c r="J428" s="584">
        <f t="shared" si="66"/>
        <v>8.8571428571428559</v>
      </c>
    </row>
    <row r="429" spans="1:10" x14ac:dyDescent="0.25">
      <c r="A429" s="171" t="s">
        <v>185</v>
      </c>
      <c r="B429" s="227">
        <v>927</v>
      </c>
      <c r="C429" s="221" t="s">
        <v>184</v>
      </c>
      <c r="D429" s="222" t="s">
        <v>28</v>
      </c>
      <c r="E429" s="519" t="s">
        <v>232</v>
      </c>
      <c r="F429" s="223" t="s">
        <v>11</v>
      </c>
      <c r="G429" s="551">
        <f>SUM(G430+G435)</f>
        <v>140000</v>
      </c>
      <c r="H429" s="219">
        <f>SUM(H430+H435)</f>
        <v>140000</v>
      </c>
      <c r="I429" s="551">
        <f>SUM(I430+I435)</f>
        <v>12400</v>
      </c>
      <c r="J429" s="584">
        <f t="shared" si="66"/>
        <v>8.8571428571428559</v>
      </c>
    </row>
    <row r="430" spans="1:10" x14ac:dyDescent="0.25">
      <c r="A430" s="185" t="s">
        <v>186</v>
      </c>
      <c r="B430" s="220">
        <v>927</v>
      </c>
      <c r="C430" s="221" t="s">
        <v>184</v>
      </c>
      <c r="D430" s="222" t="s">
        <v>28</v>
      </c>
      <c r="E430" s="522" t="s">
        <v>317</v>
      </c>
      <c r="F430" s="223" t="s">
        <v>11</v>
      </c>
      <c r="G430" s="551">
        <f>SUM(G431+G433)</f>
        <v>40000</v>
      </c>
      <c r="H430" s="219">
        <f>SUM(H431+H433)</f>
        <v>40000</v>
      </c>
      <c r="I430" s="551">
        <f>SUM(I431+I433)</f>
        <v>12400</v>
      </c>
      <c r="J430" s="584">
        <f t="shared" si="66"/>
        <v>31</v>
      </c>
    </row>
    <row r="431" spans="1:10" ht="34.5" x14ac:dyDescent="0.25">
      <c r="A431" s="176" t="s">
        <v>49</v>
      </c>
      <c r="B431" s="224">
        <v>927</v>
      </c>
      <c r="C431" s="189" t="s">
        <v>184</v>
      </c>
      <c r="D431" s="201" t="s">
        <v>28</v>
      </c>
      <c r="E431" s="429" t="s">
        <v>317</v>
      </c>
      <c r="F431" s="203" t="s">
        <v>50</v>
      </c>
      <c r="G431" s="552">
        <f>SUM(G432)</f>
        <v>25560</v>
      </c>
      <c r="H431" s="205">
        <f>SUM(H432)</f>
        <v>25560</v>
      </c>
      <c r="I431" s="552">
        <f>SUM(I432)</f>
        <v>12400</v>
      </c>
      <c r="J431" s="581">
        <f t="shared" si="66"/>
        <v>48.513302034428797</v>
      </c>
    </row>
    <row r="432" spans="1:10" x14ac:dyDescent="0.25">
      <c r="A432" s="425" t="s">
        <v>54</v>
      </c>
      <c r="B432" s="224">
        <v>927</v>
      </c>
      <c r="C432" s="189" t="s">
        <v>184</v>
      </c>
      <c r="D432" s="201" t="s">
        <v>28</v>
      </c>
      <c r="E432" s="429" t="s">
        <v>317</v>
      </c>
      <c r="F432" s="203" t="s">
        <v>55</v>
      </c>
      <c r="G432" s="552">
        <v>25560</v>
      </c>
      <c r="H432" s="205">
        <v>25560</v>
      </c>
      <c r="I432" s="552">
        <v>12400</v>
      </c>
      <c r="J432" s="581">
        <f t="shared" si="66"/>
        <v>48.513302034428797</v>
      </c>
    </row>
    <row r="433" spans="1:10" x14ac:dyDescent="0.25">
      <c r="A433" s="176" t="s">
        <v>16</v>
      </c>
      <c r="B433" s="224">
        <v>927</v>
      </c>
      <c r="C433" s="189" t="s">
        <v>184</v>
      </c>
      <c r="D433" s="201" t="s">
        <v>28</v>
      </c>
      <c r="E433" s="429" t="s">
        <v>317</v>
      </c>
      <c r="F433" s="172" t="s">
        <v>17</v>
      </c>
      <c r="G433" s="552">
        <f>SUM(G434)</f>
        <v>14440</v>
      </c>
      <c r="H433" s="205">
        <f>SUM(H434)</f>
        <v>14440</v>
      </c>
      <c r="I433" s="552">
        <f>SUM(I434)</f>
        <v>0</v>
      </c>
      <c r="J433" s="581">
        <f t="shared" si="66"/>
        <v>0</v>
      </c>
    </row>
    <row r="434" spans="1:10" ht="23.25" x14ac:dyDescent="0.25">
      <c r="A434" s="425" t="s">
        <v>385</v>
      </c>
      <c r="B434" s="224">
        <v>927</v>
      </c>
      <c r="C434" s="189" t="s">
        <v>184</v>
      </c>
      <c r="D434" s="201" t="s">
        <v>28</v>
      </c>
      <c r="E434" s="429" t="s">
        <v>317</v>
      </c>
      <c r="F434" s="172" t="s">
        <v>19</v>
      </c>
      <c r="G434" s="552">
        <v>14440</v>
      </c>
      <c r="H434" s="205">
        <v>14440</v>
      </c>
      <c r="I434" s="552"/>
      <c r="J434" s="581">
        <f t="shared" si="66"/>
        <v>0</v>
      </c>
    </row>
    <row r="435" spans="1:10" ht="26.25" x14ac:dyDescent="0.25">
      <c r="A435" s="436" t="s">
        <v>353</v>
      </c>
      <c r="B435" s="257">
        <v>927</v>
      </c>
      <c r="C435" s="518" t="s">
        <v>184</v>
      </c>
      <c r="D435" s="519" t="s">
        <v>28</v>
      </c>
      <c r="E435" s="450" t="s">
        <v>352</v>
      </c>
      <c r="F435" s="520" t="s">
        <v>11</v>
      </c>
      <c r="G435" s="551">
        <f t="shared" ref="G435:I436" si="69">SUM(G436)</f>
        <v>100000</v>
      </c>
      <c r="H435" s="551">
        <f t="shared" si="69"/>
        <v>100000</v>
      </c>
      <c r="I435" s="551">
        <f t="shared" si="69"/>
        <v>0</v>
      </c>
      <c r="J435" s="581">
        <f t="shared" si="66"/>
        <v>0</v>
      </c>
    </row>
    <row r="436" spans="1:10" x14ac:dyDescent="0.25">
      <c r="A436" s="425" t="s">
        <v>16</v>
      </c>
      <c r="B436" s="287">
        <v>927</v>
      </c>
      <c r="C436" s="447" t="s">
        <v>184</v>
      </c>
      <c r="D436" s="466" t="s">
        <v>28</v>
      </c>
      <c r="E436" s="429" t="s">
        <v>352</v>
      </c>
      <c r="F436" s="421" t="s">
        <v>17</v>
      </c>
      <c r="G436" s="552">
        <f t="shared" si="69"/>
        <v>100000</v>
      </c>
      <c r="H436" s="552">
        <f t="shared" si="69"/>
        <v>100000</v>
      </c>
      <c r="I436" s="552">
        <f t="shared" si="69"/>
        <v>0</v>
      </c>
      <c r="J436" s="581">
        <f t="shared" si="66"/>
        <v>0</v>
      </c>
    </row>
    <row r="437" spans="1:10" ht="23.25" x14ac:dyDescent="0.25">
      <c r="A437" s="425" t="s">
        <v>385</v>
      </c>
      <c r="B437" s="287">
        <v>927</v>
      </c>
      <c r="C437" s="447" t="s">
        <v>184</v>
      </c>
      <c r="D437" s="466" t="s">
        <v>28</v>
      </c>
      <c r="E437" s="429" t="s">
        <v>352</v>
      </c>
      <c r="F437" s="421" t="s">
        <v>19</v>
      </c>
      <c r="G437" s="552">
        <v>100000</v>
      </c>
      <c r="H437" s="552">
        <v>100000</v>
      </c>
      <c r="I437" s="552"/>
      <c r="J437" s="581">
        <f t="shared" si="66"/>
        <v>0</v>
      </c>
    </row>
    <row r="438" spans="1:10" ht="23.45" customHeight="1" x14ac:dyDescent="0.25">
      <c r="A438" s="251" t="s">
        <v>187</v>
      </c>
      <c r="B438" s="263">
        <v>928</v>
      </c>
      <c r="C438" s="252" t="s">
        <v>10</v>
      </c>
      <c r="D438" s="262" t="s">
        <v>10</v>
      </c>
      <c r="E438" s="529" t="s">
        <v>232</v>
      </c>
      <c r="F438" s="262" t="s">
        <v>11</v>
      </c>
      <c r="G438" s="515">
        <f>SUM(G439)</f>
        <v>2591798</v>
      </c>
      <c r="H438" s="283">
        <f>SUM(H439)</f>
        <v>2591798</v>
      </c>
      <c r="I438" s="515">
        <f>SUM(I439)</f>
        <v>530454.47</v>
      </c>
      <c r="J438" s="584">
        <f t="shared" si="66"/>
        <v>20.466659438737121</v>
      </c>
    </row>
    <row r="439" spans="1:10" ht="15.75" x14ac:dyDescent="0.25">
      <c r="A439" s="254" t="s">
        <v>70</v>
      </c>
      <c r="B439" s="263">
        <v>928</v>
      </c>
      <c r="C439" s="252" t="s">
        <v>28</v>
      </c>
      <c r="D439" s="262" t="s">
        <v>10</v>
      </c>
      <c r="E439" s="529" t="s">
        <v>232</v>
      </c>
      <c r="F439" s="262" t="s">
        <v>11</v>
      </c>
      <c r="G439" s="515">
        <f>SUM(G440+G444)</f>
        <v>2591798</v>
      </c>
      <c r="H439" s="255">
        <f>SUM(H440+H444)</f>
        <v>2591798</v>
      </c>
      <c r="I439" s="515">
        <f>SUM(I440+I444)</f>
        <v>530454.47</v>
      </c>
      <c r="J439" s="584">
        <f t="shared" si="66"/>
        <v>20.466659438737121</v>
      </c>
    </row>
    <row r="440" spans="1:10" ht="39" x14ac:dyDescent="0.25">
      <c r="A440" s="246" t="s">
        <v>188</v>
      </c>
      <c r="B440" s="257">
        <v>928</v>
      </c>
      <c r="C440" s="258" t="s">
        <v>28</v>
      </c>
      <c r="D440" s="259" t="s">
        <v>35</v>
      </c>
      <c r="E440" s="519" t="s">
        <v>232</v>
      </c>
      <c r="F440" s="260" t="s">
        <v>11</v>
      </c>
      <c r="G440" s="551">
        <f t="shared" ref="G440:I442" si="70">SUM(G441)</f>
        <v>1169442</v>
      </c>
      <c r="H440" s="256">
        <f t="shared" si="70"/>
        <v>1169442</v>
      </c>
      <c r="I440" s="551">
        <f t="shared" si="70"/>
        <v>213676.63</v>
      </c>
      <c r="J440" s="584">
        <f t="shared" si="66"/>
        <v>18.271674012050195</v>
      </c>
    </row>
    <row r="441" spans="1:10" ht="26.25" x14ac:dyDescent="0.25">
      <c r="A441" s="249" t="s">
        <v>189</v>
      </c>
      <c r="B441" s="261">
        <v>928</v>
      </c>
      <c r="C441" s="243" t="s">
        <v>28</v>
      </c>
      <c r="D441" s="244" t="s">
        <v>35</v>
      </c>
      <c r="E441" s="244">
        <v>7000010050</v>
      </c>
      <c r="F441" s="245" t="s">
        <v>11</v>
      </c>
      <c r="G441" s="552">
        <f t="shared" si="70"/>
        <v>1169442</v>
      </c>
      <c r="H441" s="253">
        <f t="shared" si="70"/>
        <v>1169442</v>
      </c>
      <c r="I441" s="552">
        <f t="shared" si="70"/>
        <v>213676.63</v>
      </c>
      <c r="J441" s="581">
        <f t="shared" si="66"/>
        <v>18.271674012050195</v>
      </c>
    </row>
    <row r="442" spans="1:10" ht="43.5" x14ac:dyDescent="0.25">
      <c r="A442" s="248" t="s">
        <v>49</v>
      </c>
      <c r="B442" s="261">
        <v>928</v>
      </c>
      <c r="C442" s="243" t="s">
        <v>28</v>
      </c>
      <c r="D442" s="244" t="s">
        <v>35</v>
      </c>
      <c r="E442" s="422">
        <v>7000010050</v>
      </c>
      <c r="F442" s="243" t="s">
        <v>50</v>
      </c>
      <c r="G442" s="552">
        <f t="shared" si="70"/>
        <v>1169442</v>
      </c>
      <c r="H442" s="253">
        <f t="shared" si="70"/>
        <v>1169442</v>
      </c>
      <c r="I442" s="552">
        <f t="shared" si="70"/>
        <v>213676.63</v>
      </c>
      <c r="J442" s="581">
        <f t="shared" si="66"/>
        <v>18.271674012050195</v>
      </c>
    </row>
    <row r="443" spans="1:10" x14ac:dyDescent="0.25">
      <c r="A443" s="247" t="s">
        <v>51</v>
      </c>
      <c r="B443" s="261">
        <v>928</v>
      </c>
      <c r="C443" s="243" t="s">
        <v>28</v>
      </c>
      <c r="D443" s="244" t="s">
        <v>35</v>
      </c>
      <c r="E443" s="422">
        <v>7000010050</v>
      </c>
      <c r="F443" s="243" t="s">
        <v>52</v>
      </c>
      <c r="G443" s="552">
        <v>1169442</v>
      </c>
      <c r="H443" s="253">
        <v>1169442</v>
      </c>
      <c r="I443" s="552">
        <v>213676.63</v>
      </c>
      <c r="J443" s="581">
        <f t="shared" si="66"/>
        <v>18.271674012050195</v>
      </c>
    </row>
    <row r="444" spans="1:10" ht="51.75" x14ac:dyDescent="0.25">
      <c r="A444" s="246" t="s">
        <v>190</v>
      </c>
      <c r="B444" s="257">
        <v>928</v>
      </c>
      <c r="C444" s="258" t="s">
        <v>28</v>
      </c>
      <c r="D444" s="259" t="s">
        <v>13</v>
      </c>
      <c r="E444" s="519" t="s">
        <v>232</v>
      </c>
      <c r="F444" s="260" t="s">
        <v>11</v>
      </c>
      <c r="G444" s="551">
        <f>SUM(G445)</f>
        <v>1422356</v>
      </c>
      <c r="H444" s="256">
        <f>SUM(H445)</f>
        <v>1422356</v>
      </c>
      <c r="I444" s="551">
        <f>SUM(I445)</f>
        <v>316777.83999999997</v>
      </c>
      <c r="J444" s="584">
        <f t="shared" si="66"/>
        <v>22.271346976425026</v>
      </c>
    </row>
    <row r="445" spans="1:10" ht="26.25" x14ac:dyDescent="0.25">
      <c r="A445" s="250" t="s">
        <v>191</v>
      </c>
      <c r="B445" s="261">
        <v>928</v>
      </c>
      <c r="C445" s="243" t="s">
        <v>28</v>
      </c>
      <c r="D445" s="243" t="s">
        <v>13</v>
      </c>
      <c r="E445" s="423" t="s">
        <v>318</v>
      </c>
      <c r="F445" s="243" t="s">
        <v>11</v>
      </c>
      <c r="G445" s="552">
        <f>SUM(G446+G448+G450)</f>
        <v>1422356</v>
      </c>
      <c r="H445" s="253">
        <f>SUM(H446+H448+H450)</f>
        <v>1422356</v>
      </c>
      <c r="I445" s="552">
        <f>SUM(I446+I448+I450)</f>
        <v>316777.83999999997</v>
      </c>
      <c r="J445" s="581">
        <f t="shared" si="66"/>
        <v>22.271346976425026</v>
      </c>
    </row>
    <row r="446" spans="1:10" ht="43.5" x14ac:dyDescent="0.25">
      <c r="A446" s="248" t="s">
        <v>49</v>
      </c>
      <c r="B446" s="261">
        <v>928</v>
      </c>
      <c r="C446" s="243" t="s">
        <v>28</v>
      </c>
      <c r="D446" s="243" t="s">
        <v>13</v>
      </c>
      <c r="E446" s="423" t="s">
        <v>318</v>
      </c>
      <c r="F446" s="243" t="s">
        <v>50</v>
      </c>
      <c r="G446" s="552">
        <f>SUM(G447)</f>
        <v>875196</v>
      </c>
      <c r="H446" s="253">
        <f>SUM(H447)</f>
        <v>875196</v>
      </c>
      <c r="I446" s="552">
        <f>SUM(I447)</f>
        <v>243048.84</v>
      </c>
      <c r="J446" s="581">
        <f t="shared" si="66"/>
        <v>27.770789628837427</v>
      </c>
    </row>
    <row r="447" spans="1:10" x14ac:dyDescent="0.25">
      <c r="A447" s="247" t="s">
        <v>51</v>
      </c>
      <c r="B447" s="261">
        <v>928</v>
      </c>
      <c r="C447" s="243" t="s">
        <v>28</v>
      </c>
      <c r="D447" s="243" t="s">
        <v>13</v>
      </c>
      <c r="E447" s="423" t="s">
        <v>318</v>
      </c>
      <c r="F447" s="243" t="s">
        <v>52</v>
      </c>
      <c r="G447" s="552">
        <v>875196</v>
      </c>
      <c r="H447" s="253">
        <v>875196</v>
      </c>
      <c r="I447" s="552">
        <v>243048.84</v>
      </c>
      <c r="J447" s="581">
        <f t="shared" si="66"/>
        <v>27.770789628837427</v>
      </c>
    </row>
    <row r="448" spans="1:10" x14ac:dyDescent="0.25">
      <c r="A448" s="248" t="s">
        <v>16</v>
      </c>
      <c r="B448" s="261">
        <v>928</v>
      </c>
      <c r="C448" s="243" t="s">
        <v>28</v>
      </c>
      <c r="D448" s="243" t="s">
        <v>13</v>
      </c>
      <c r="E448" s="423" t="s">
        <v>318</v>
      </c>
      <c r="F448" s="243" t="s">
        <v>17</v>
      </c>
      <c r="G448" s="552">
        <f>SUM(G449)</f>
        <v>536760</v>
      </c>
      <c r="H448" s="253">
        <f>SUM(H449)</f>
        <v>536760</v>
      </c>
      <c r="I448" s="552">
        <f>SUM(I449)</f>
        <v>72169</v>
      </c>
      <c r="J448" s="581">
        <f t="shared" si="66"/>
        <v>13.445301438259186</v>
      </c>
    </row>
    <row r="449" spans="1:10" ht="23.25" x14ac:dyDescent="0.25">
      <c r="A449" s="425" t="s">
        <v>385</v>
      </c>
      <c r="B449" s="261">
        <v>928</v>
      </c>
      <c r="C449" s="243" t="s">
        <v>28</v>
      </c>
      <c r="D449" s="243" t="s">
        <v>13</v>
      </c>
      <c r="E449" s="423" t="s">
        <v>318</v>
      </c>
      <c r="F449" s="243" t="s">
        <v>19</v>
      </c>
      <c r="G449" s="552">
        <v>536760</v>
      </c>
      <c r="H449" s="253">
        <v>536760</v>
      </c>
      <c r="I449" s="552">
        <v>72169</v>
      </c>
      <c r="J449" s="581">
        <f t="shared" si="66"/>
        <v>13.445301438259186</v>
      </c>
    </row>
    <row r="450" spans="1:10" x14ac:dyDescent="0.25">
      <c r="A450" s="247" t="s">
        <v>56</v>
      </c>
      <c r="B450" s="261">
        <v>928</v>
      </c>
      <c r="C450" s="243" t="s">
        <v>28</v>
      </c>
      <c r="D450" s="243" t="s">
        <v>13</v>
      </c>
      <c r="E450" s="423" t="s">
        <v>318</v>
      </c>
      <c r="F450" s="243" t="s">
        <v>57</v>
      </c>
      <c r="G450" s="552">
        <f>SUM(G451)</f>
        <v>10400</v>
      </c>
      <c r="H450" s="253">
        <f>SUM(H451)</f>
        <v>10400</v>
      </c>
      <c r="I450" s="552">
        <f>SUM(I451)</f>
        <v>1560</v>
      </c>
      <c r="J450" s="581">
        <f t="shared" si="66"/>
        <v>15</v>
      </c>
    </row>
    <row r="451" spans="1:10" x14ac:dyDescent="0.25">
      <c r="A451" s="247" t="s">
        <v>351</v>
      </c>
      <c r="B451" s="261">
        <v>928</v>
      </c>
      <c r="C451" s="243" t="s">
        <v>28</v>
      </c>
      <c r="D451" s="243" t="s">
        <v>13</v>
      </c>
      <c r="E451" s="423" t="s">
        <v>318</v>
      </c>
      <c r="F451" s="243" t="s">
        <v>350</v>
      </c>
      <c r="G451" s="552">
        <v>10400</v>
      </c>
      <c r="H451" s="253">
        <v>10400</v>
      </c>
      <c r="I451" s="552">
        <v>1560</v>
      </c>
      <c r="J451" s="581">
        <f t="shared" si="66"/>
        <v>15</v>
      </c>
    </row>
    <row r="452" spans="1:10" ht="36" x14ac:dyDescent="0.25">
      <c r="A452" s="278" t="s">
        <v>192</v>
      </c>
      <c r="B452" s="294">
        <v>929</v>
      </c>
      <c r="C452" s="280" t="s">
        <v>10</v>
      </c>
      <c r="D452" s="293" t="s">
        <v>10</v>
      </c>
      <c r="E452" s="529" t="s">
        <v>232</v>
      </c>
      <c r="F452" s="293" t="s">
        <v>11</v>
      </c>
      <c r="G452" s="285">
        <f t="shared" ref="G452:I453" si="71">SUM(G453)</f>
        <v>804696</v>
      </c>
      <c r="H452" s="285">
        <f t="shared" si="71"/>
        <v>885889</v>
      </c>
      <c r="I452" s="285">
        <f t="shared" si="71"/>
        <v>153833.15</v>
      </c>
      <c r="J452" s="583">
        <f t="shared" si="66"/>
        <v>17.364833517517432</v>
      </c>
    </row>
    <row r="453" spans="1:10" ht="18" x14ac:dyDescent="0.25">
      <c r="A453" s="273" t="s">
        <v>70</v>
      </c>
      <c r="B453" s="277" t="s">
        <v>193</v>
      </c>
      <c r="C453" s="279" t="s">
        <v>28</v>
      </c>
      <c r="D453" s="295" t="s">
        <v>10</v>
      </c>
      <c r="E453" s="529" t="s">
        <v>232</v>
      </c>
      <c r="F453" s="274" t="s">
        <v>11</v>
      </c>
      <c r="G453" s="285">
        <f t="shared" si="71"/>
        <v>804696</v>
      </c>
      <c r="H453" s="285">
        <f t="shared" si="71"/>
        <v>885889</v>
      </c>
      <c r="I453" s="285">
        <f t="shared" si="71"/>
        <v>153833.15</v>
      </c>
      <c r="J453" s="584">
        <f t="shared" si="66"/>
        <v>17.364833517517432</v>
      </c>
    </row>
    <row r="454" spans="1:10" ht="39" x14ac:dyDescent="0.25">
      <c r="A454" s="264" t="s">
        <v>71</v>
      </c>
      <c r="B454" s="289" t="s">
        <v>193</v>
      </c>
      <c r="C454" s="291" t="s">
        <v>28</v>
      </c>
      <c r="D454" s="297" t="s">
        <v>72</v>
      </c>
      <c r="E454" s="538" t="s">
        <v>232</v>
      </c>
      <c r="F454" s="292" t="s">
        <v>11</v>
      </c>
      <c r="G454" s="285">
        <f>SUM(G455+G458+G465)</f>
        <v>804696</v>
      </c>
      <c r="H454" s="285">
        <f>SUM(H455+H458+H465)</f>
        <v>885889</v>
      </c>
      <c r="I454" s="285">
        <f>SUM(I455+I458+I465)</f>
        <v>153833.15</v>
      </c>
      <c r="J454" s="584">
        <f t="shared" si="66"/>
        <v>17.364833517517432</v>
      </c>
    </row>
    <row r="455" spans="1:10" ht="26.25" x14ac:dyDescent="0.25">
      <c r="A455" s="271" t="s">
        <v>194</v>
      </c>
      <c r="B455" s="289" t="s">
        <v>193</v>
      </c>
      <c r="C455" s="291" t="s">
        <v>28</v>
      </c>
      <c r="D455" s="297" t="s">
        <v>72</v>
      </c>
      <c r="E455" s="296">
        <v>7000010060</v>
      </c>
      <c r="F455" s="292" t="s">
        <v>11</v>
      </c>
      <c r="G455" s="285">
        <f t="shared" ref="G455:I456" si="72">SUM(G456)</f>
        <v>666624</v>
      </c>
      <c r="H455" s="285">
        <f t="shared" si="72"/>
        <v>666624</v>
      </c>
      <c r="I455" s="285">
        <f t="shared" si="72"/>
        <v>138219.84</v>
      </c>
      <c r="J455" s="584">
        <f t="shared" si="66"/>
        <v>20.734302995391705</v>
      </c>
    </row>
    <row r="456" spans="1:10" ht="34.5" x14ac:dyDescent="0.25">
      <c r="A456" s="268" t="s">
        <v>49</v>
      </c>
      <c r="B456" s="272" t="s">
        <v>193</v>
      </c>
      <c r="C456" s="290" t="s">
        <v>28</v>
      </c>
      <c r="D456" s="298" t="s">
        <v>72</v>
      </c>
      <c r="E456" s="299">
        <v>7000010060</v>
      </c>
      <c r="F456" s="288" t="s">
        <v>50</v>
      </c>
      <c r="G456" s="516">
        <f t="shared" si="72"/>
        <v>666624</v>
      </c>
      <c r="H456" s="284">
        <f t="shared" si="72"/>
        <v>666624</v>
      </c>
      <c r="I456" s="516">
        <f t="shared" si="72"/>
        <v>138219.84</v>
      </c>
      <c r="J456" s="581">
        <f t="shared" si="66"/>
        <v>20.734302995391705</v>
      </c>
    </row>
    <row r="457" spans="1:10" x14ac:dyDescent="0.25">
      <c r="A457" s="268" t="s">
        <v>51</v>
      </c>
      <c r="B457" s="272" t="s">
        <v>193</v>
      </c>
      <c r="C457" s="290" t="s">
        <v>28</v>
      </c>
      <c r="D457" s="298" t="s">
        <v>72</v>
      </c>
      <c r="E457" s="549">
        <v>7000010060</v>
      </c>
      <c r="F457" s="288" t="s">
        <v>52</v>
      </c>
      <c r="G457" s="516">
        <v>666624</v>
      </c>
      <c r="H457" s="284">
        <v>666624</v>
      </c>
      <c r="I457" s="516">
        <v>138219.84</v>
      </c>
      <c r="J457" s="581">
        <f t="shared" si="66"/>
        <v>20.734302995391705</v>
      </c>
    </row>
    <row r="458" spans="1:10" ht="26.25" x14ac:dyDescent="0.25">
      <c r="A458" s="269" t="s">
        <v>195</v>
      </c>
      <c r="B458" s="289" t="s">
        <v>193</v>
      </c>
      <c r="C458" s="291" t="s">
        <v>28</v>
      </c>
      <c r="D458" s="297" t="s">
        <v>72</v>
      </c>
      <c r="E458" s="296">
        <v>7000010070</v>
      </c>
      <c r="F458" s="292" t="s">
        <v>11</v>
      </c>
      <c r="G458" s="285">
        <f>SUM(G459+G461+G463)</f>
        <v>138072</v>
      </c>
      <c r="H458" s="285">
        <f>SUM(H459+H461+H463)</f>
        <v>138072</v>
      </c>
      <c r="I458" s="285">
        <f>SUM(I459+I461+I463)</f>
        <v>15613.31</v>
      </c>
      <c r="J458" s="583">
        <f t="shared" si="66"/>
        <v>11.308092879077583</v>
      </c>
    </row>
    <row r="459" spans="1:10" ht="43.5" x14ac:dyDescent="0.25">
      <c r="A459" s="270" t="s">
        <v>49</v>
      </c>
      <c r="B459" s="272" t="s">
        <v>193</v>
      </c>
      <c r="C459" s="290" t="s">
        <v>28</v>
      </c>
      <c r="D459" s="298" t="s">
        <v>72</v>
      </c>
      <c r="E459" s="299">
        <v>7000010070</v>
      </c>
      <c r="F459" s="288" t="s">
        <v>50</v>
      </c>
      <c r="G459" s="516">
        <f>SUM(G460)</f>
        <v>81297</v>
      </c>
      <c r="H459" s="284">
        <f>SUM(H460)</f>
        <v>81297</v>
      </c>
      <c r="I459" s="516">
        <f>SUM(I460)</f>
        <v>12413.31</v>
      </c>
      <c r="J459" s="581">
        <f t="shared" si="66"/>
        <v>15.269087420200005</v>
      </c>
    </row>
    <row r="460" spans="1:10" x14ac:dyDescent="0.25">
      <c r="A460" s="268" t="s">
        <v>51</v>
      </c>
      <c r="B460" s="272" t="s">
        <v>193</v>
      </c>
      <c r="C460" s="290" t="s">
        <v>28</v>
      </c>
      <c r="D460" s="298" t="s">
        <v>72</v>
      </c>
      <c r="E460" s="549">
        <v>7000010070</v>
      </c>
      <c r="F460" s="288" t="s">
        <v>52</v>
      </c>
      <c r="G460" s="516">
        <v>81297</v>
      </c>
      <c r="H460" s="284">
        <v>81297</v>
      </c>
      <c r="I460" s="516">
        <v>12413.31</v>
      </c>
      <c r="J460" s="581">
        <f t="shared" si="66"/>
        <v>15.269087420200005</v>
      </c>
    </row>
    <row r="461" spans="1:10" x14ac:dyDescent="0.25">
      <c r="A461" s="270" t="s">
        <v>16</v>
      </c>
      <c r="B461" s="272" t="s">
        <v>193</v>
      </c>
      <c r="C461" s="290" t="s">
        <v>28</v>
      </c>
      <c r="D461" s="298" t="s">
        <v>72</v>
      </c>
      <c r="E461" s="549">
        <v>7000010070</v>
      </c>
      <c r="F461" s="288" t="s">
        <v>17</v>
      </c>
      <c r="G461" s="516">
        <f>SUM(G462)</f>
        <v>55575</v>
      </c>
      <c r="H461" s="284">
        <f>SUM(H462)</f>
        <v>55575</v>
      </c>
      <c r="I461" s="516">
        <f>SUM(I462)</f>
        <v>3200</v>
      </c>
      <c r="J461" s="581">
        <f t="shared" si="66"/>
        <v>5.7579847053531266</v>
      </c>
    </row>
    <row r="462" spans="1:10" ht="23.25" x14ac:dyDescent="0.25">
      <c r="A462" s="425" t="s">
        <v>385</v>
      </c>
      <c r="B462" s="272" t="s">
        <v>193</v>
      </c>
      <c r="C462" s="290" t="s">
        <v>28</v>
      </c>
      <c r="D462" s="298" t="s">
        <v>72</v>
      </c>
      <c r="E462" s="549">
        <v>7000010070</v>
      </c>
      <c r="F462" s="288" t="s">
        <v>19</v>
      </c>
      <c r="G462" s="516">
        <v>55575</v>
      </c>
      <c r="H462" s="284">
        <v>55575</v>
      </c>
      <c r="I462" s="516">
        <v>3200</v>
      </c>
      <c r="J462" s="581">
        <f t="shared" si="66"/>
        <v>5.7579847053531266</v>
      </c>
    </row>
    <row r="463" spans="1:10" x14ac:dyDescent="0.25">
      <c r="A463" s="270" t="s">
        <v>56</v>
      </c>
      <c r="B463" s="272" t="s">
        <v>193</v>
      </c>
      <c r="C463" s="290" t="s">
        <v>28</v>
      </c>
      <c r="D463" s="298" t="s">
        <v>72</v>
      </c>
      <c r="E463" s="549">
        <v>7000010070</v>
      </c>
      <c r="F463" s="288" t="s">
        <v>57</v>
      </c>
      <c r="G463" s="516">
        <f>SUM(G464)</f>
        <v>1200</v>
      </c>
      <c r="H463" s="284">
        <f>SUM(H464)</f>
        <v>1200</v>
      </c>
      <c r="I463" s="516">
        <f>SUM(I464)</f>
        <v>0</v>
      </c>
      <c r="J463" s="581">
        <f t="shared" si="66"/>
        <v>0</v>
      </c>
    </row>
    <row r="464" spans="1:10" x14ac:dyDescent="0.25">
      <c r="A464" s="425" t="s">
        <v>351</v>
      </c>
      <c r="B464" s="446" t="s">
        <v>193</v>
      </c>
      <c r="C464" s="528" t="s">
        <v>28</v>
      </c>
      <c r="D464" s="539" t="s">
        <v>72</v>
      </c>
      <c r="E464" s="549">
        <v>7000010070</v>
      </c>
      <c r="F464" s="521" t="s">
        <v>350</v>
      </c>
      <c r="G464" s="516">
        <v>1200</v>
      </c>
      <c r="H464" s="516">
        <v>1200</v>
      </c>
      <c r="I464" s="516"/>
      <c r="J464" s="581">
        <f t="shared" ref="J464:J468" si="73">SUM(I464/H464*100)</f>
        <v>0</v>
      </c>
    </row>
    <row r="465" spans="1:10" ht="26.25" x14ac:dyDescent="0.25">
      <c r="A465" s="271" t="s">
        <v>196</v>
      </c>
      <c r="B465" s="289" t="s">
        <v>193</v>
      </c>
      <c r="C465" s="291" t="s">
        <v>28</v>
      </c>
      <c r="D465" s="297" t="s">
        <v>72</v>
      </c>
      <c r="E465" s="296">
        <v>7000011470</v>
      </c>
      <c r="F465" s="292" t="s">
        <v>11</v>
      </c>
      <c r="G465" s="285">
        <f t="shared" ref="G465:I466" si="74">SUM(G466)</f>
        <v>0</v>
      </c>
      <c r="H465" s="285">
        <f t="shared" si="74"/>
        <v>81193</v>
      </c>
      <c r="I465" s="285">
        <f t="shared" si="74"/>
        <v>0</v>
      </c>
      <c r="J465" s="582">
        <f t="shared" si="73"/>
        <v>0</v>
      </c>
    </row>
    <row r="466" spans="1:10" ht="34.5" x14ac:dyDescent="0.25">
      <c r="A466" s="268" t="s">
        <v>49</v>
      </c>
      <c r="B466" s="272" t="s">
        <v>193</v>
      </c>
      <c r="C466" s="290" t="s">
        <v>28</v>
      </c>
      <c r="D466" s="298" t="s">
        <v>72</v>
      </c>
      <c r="E466" s="299">
        <v>7000011470</v>
      </c>
      <c r="F466" s="288" t="s">
        <v>50</v>
      </c>
      <c r="G466" s="516">
        <f t="shared" si="74"/>
        <v>0</v>
      </c>
      <c r="H466" s="284">
        <f t="shared" si="74"/>
        <v>81193</v>
      </c>
      <c r="I466" s="516">
        <f t="shared" si="74"/>
        <v>0</v>
      </c>
      <c r="J466" s="581">
        <f t="shared" si="73"/>
        <v>0</v>
      </c>
    </row>
    <row r="467" spans="1:10" x14ac:dyDescent="0.25">
      <c r="A467" s="268" t="s">
        <v>51</v>
      </c>
      <c r="B467" s="272" t="s">
        <v>193</v>
      </c>
      <c r="C467" s="290" t="s">
        <v>28</v>
      </c>
      <c r="D467" s="298" t="s">
        <v>72</v>
      </c>
      <c r="E467" s="549">
        <v>7000011470</v>
      </c>
      <c r="F467" s="288" t="s">
        <v>52</v>
      </c>
      <c r="G467" s="516"/>
      <c r="H467" s="284">
        <v>81193</v>
      </c>
      <c r="I467" s="516"/>
      <c r="J467" s="581">
        <f t="shared" si="73"/>
        <v>0</v>
      </c>
    </row>
    <row r="468" spans="1:10" ht="15.75" x14ac:dyDescent="0.25">
      <c r="A468" s="281" t="s">
        <v>197</v>
      </c>
      <c r="B468" s="281"/>
      <c r="C468" s="265"/>
      <c r="D468" s="266"/>
      <c r="E468" s="266"/>
      <c r="F468" s="267"/>
      <c r="G468" s="515">
        <f>SUM(G15+G125+G193+G244+G438+G452)</f>
        <v>512061572.30000001</v>
      </c>
      <c r="H468" s="283">
        <f>SUM(H15+H125+H193+H244+H438+H452)</f>
        <v>526496153.51999998</v>
      </c>
      <c r="I468" s="515">
        <f>SUM(I15+I125+I193+I244+I438+I452)</f>
        <v>129063275.76000002</v>
      </c>
      <c r="J468" s="584">
        <f t="shared" si="73"/>
        <v>24.513621779973231</v>
      </c>
    </row>
  </sheetData>
  <mergeCells count="7">
    <mergeCell ref="A11:H11"/>
    <mergeCell ref="A10:H10"/>
    <mergeCell ref="C2:H2"/>
    <mergeCell ref="C3:H3"/>
    <mergeCell ref="C4:H4"/>
    <mergeCell ref="C5:H5"/>
    <mergeCell ref="C6:H6"/>
  </mergeCells>
  <pageMargins left="0.70866141732283472" right="0.70866141732283472" top="0.74803149606299213" bottom="0.74803149606299213" header="0.31496062992125984" footer="0.31496062992125984"/>
  <pageSetup paperSize="9" scale="69"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20"/>
  <sheetViews>
    <sheetView topLeftCell="B1" workbookViewId="0">
      <selection activeCell="C5" sqref="C5:I5"/>
    </sheetView>
  </sheetViews>
  <sheetFormatPr defaultRowHeight="15" x14ac:dyDescent="0.25"/>
  <cols>
    <col min="1" max="1" width="61" customWidth="1"/>
    <col min="8" max="11" width="17.28515625" customWidth="1"/>
  </cols>
  <sheetData>
    <row r="1" spans="1:11" ht="14.45" x14ac:dyDescent="0.3">
      <c r="A1" s="302"/>
      <c r="B1" s="385"/>
      <c r="C1" s="388"/>
      <c r="D1" s="555"/>
      <c r="E1" s="388"/>
      <c r="F1" s="388"/>
      <c r="G1" s="388"/>
      <c r="H1" s="569"/>
      <c r="I1" s="388"/>
      <c r="J1" s="569"/>
      <c r="K1" s="569"/>
    </row>
    <row r="2" spans="1:11" x14ac:dyDescent="0.25">
      <c r="A2" s="413"/>
      <c r="B2" s="484"/>
      <c r="C2" s="587" t="s">
        <v>369</v>
      </c>
      <c r="D2" s="587"/>
      <c r="E2" s="587"/>
      <c r="F2" s="587"/>
      <c r="G2" s="587"/>
      <c r="H2" s="587"/>
      <c r="I2" s="587"/>
      <c r="J2" s="569"/>
      <c r="K2" s="569"/>
    </row>
    <row r="3" spans="1:11" x14ac:dyDescent="0.25">
      <c r="A3" s="413"/>
      <c r="B3" s="484"/>
      <c r="C3" s="587" t="s">
        <v>403</v>
      </c>
      <c r="D3" s="587"/>
      <c r="E3" s="587"/>
      <c r="F3" s="587"/>
      <c r="G3" s="587"/>
      <c r="H3" s="587"/>
      <c r="I3" s="587"/>
      <c r="J3" s="569"/>
      <c r="K3" s="569"/>
    </row>
    <row r="4" spans="1:11" x14ac:dyDescent="0.25">
      <c r="A4" s="413"/>
      <c r="B4" s="484"/>
      <c r="C4" s="587" t="s">
        <v>408</v>
      </c>
      <c r="D4" s="587"/>
      <c r="E4" s="587"/>
      <c r="F4" s="587"/>
      <c r="G4" s="587"/>
      <c r="H4" s="587"/>
      <c r="I4" s="587"/>
      <c r="J4" s="569"/>
      <c r="K4" s="569"/>
    </row>
    <row r="5" spans="1:11" ht="16.149999999999999" customHeight="1" x14ac:dyDescent="0.25">
      <c r="A5" s="413"/>
      <c r="B5" s="484"/>
      <c r="C5" s="588" t="s">
        <v>405</v>
      </c>
      <c r="D5" s="588"/>
      <c r="E5" s="588"/>
      <c r="F5" s="588"/>
      <c r="G5" s="588"/>
      <c r="H5" s="588"/>
      <c r="I5" s="588"/>
      <c r="J5" s="571"/>
      <c r="K5" s="571"/>
    </row>
    <row r="6" spans="1:11" x14ac:dyDescent="0.25">
      <c r="A6" s="413"/>
      <c r="B6" s="484"/>
      <c r="C6" s="587" t="s">
        <v>406</v>
      </c>
      <c r="D6" s="587"/>
      <c r="E6" s="587"/>
      <c r="F6" s="587"/>
      <c r="G6" s="587"/>
      <c r="H6" s="587"/>
      <c r="I6" s="587"/>
      <c r="J6" s="569"/>
      <c r="K6" s="569"/>
    </row>
    <row r="7" spans="1:11" ht="14.45" x14ac:dyDescent="0.3">
      <c r="A7" s="413"/>
      <c r="B7" s="484"/>
      <c r="C7" s="587"/>
      <c r="D7" s="587"/>
      <c r="E7" s="587"/>
      <c r="F7" s="587"/>
      <c r="G7" s="587"/>
      <c r="H7" s="587"/>
      <c r="I7" s="587"/>
      <c r="J7" s="569"/>
      <c r="K7" s="569"/>
    </row>
    <row r="8" spans="1:11" ht="46.9" customHeight="1" x14ac:dyDescent="0.25">
      <c r="A8" s="585" t="s">
        <v>221</v>
      </c>
      <c r="B8" s="585"/>
      <c r="C8" s="585"/>
      <c r="D8" s="585"/>
      <c r="E8" s="585"/>
      <c r="F8" s="585"/>
      <c r="G8" s="585"/>
      <c r="H8" s="585"/>
      <c r="I8" s="585"/>
      <c r="J8" s="570"/>
      <c r="K8" s="570"/>
    </row>
    <row r="9" spans="1:11" ht="18" x14ac:dyDescent="0.25">
      <c r="A9" s="305"/>
      <c r="B9" s="305"/>
      <c r="C9" s="305"/>
      <c r="D9" s="556"/>
      <c r="E9" s="305"/>
      <c r="F9" s="303"/>
      <c r="G9" s="304"/>
      <c r="H9" s="417"/>
      <c r="I9" s="411"/>
      <c r="J9" s="411"/>
      <c r="K9" s="411" t="s">
        <v>199</v>
      </c>
    </row>
    <row r="10" spans="1:11" ht="24" x14ac:dyDescent="0.25">
      <c r="A10" s="306" t="s">
        <v>2</v>
      </c>
      <c r="B10" s="360" t="s">
        <v>200</v>
      </c>
      <c r="C10" s="360" t="s">
        <v>201</v>
      </c>
      <c r="D10" s="360" t="s">
        <v>320</v>
      </c>
      <c r="E10" s="361" t="s">
        <v>3</v>
      </c>
      <c r="F10" s="362" t="s">
        <v>202</v>
      </c>
      <c r="G10" s="362" t="s">
        <v>7</v>
      </c>
      <c r="H10" s="572" t="s">
        <v>394</v>
      </c>
      <c r="I10" s="572" t="s">
        <v>396</v>
      </c>
      <c r="J10" s="573" t="s">
        <v>397</v>
      </c>
      <c r="K10" s="573" t="s">
        <v>395</v>
      </c>
    </row>
    <row r="11" spans="1:11" ht="14.45" x14ac:dyDescent="0.3">
      <c r="A11" s="307">
        <v>1</v>
      </c>
      <c r="B11" s="307">
        <v>2</v>
      </c>
      <c r="C11" s="307">
        <v>3</v>
      </c>
      <c r="D11" s="419">
        <v>4</v>
      </c>
      <c r="E11" s="307">
        <v>5</v>
      </c>
      <c r="F11" s="307">
        <v>6</v>
      </c>
      <c r="G11" s="307">
        <v>7</v>
      </c>
      <c r="H11" s="574">
        <v>8</v>
      </c>
      <c r="I11" s="575">
        <v>9</v>
      </c>
      <c r="J11" s="576">
        <v>10</v>
      </c>
      <c r="K11" s="576">
        <v>11</v>
      </c>
    </row>
    <row r="12" spans="1:11" ht="31.5" x14ac:dyDescent="0.25">
      <c r="A12" s="254" t="s">
        <v>203</v>
      </c>
      <c r="B12" s="346" t="s">
        <v>35</v>
      </c>
      <c r="C12" s="354"/>
      <c r="D12" s="354"/>
      <c r="E12" s="354"/>
      <c r="F12" s="354"/>
      <c r="G12" s="354"/>
      <c r="H12" s="390">
        <f>SUM(H13+H27)</f>
        <v>32140765</v>
      </c>
      <c r="I12" s="390">
        <f>SUM(I13+I27)</f>
        <v>32340765</v>
      </c>
      <c r="J12" s="390">
        <f>SUM(J13+J27)</f>
        <v>7448910.5300000003</v>
      </c>
      <c r="K12" s="579">
        <f>SUM(J12/I12*100)</f>
        <v>23.032573688346581</v>
      </c>
    </row>
    <row r="13" spans="1:11" ht="26.25" x14ac:dyDescent="0.25">
      <c r="A13" s="311" t="s">
        <v>204</v>
      </c>
      <c r="B13" s="346" t="s">
        <v>35</v>
      </c>
      <c r="C13" s="346" t="s">
        <v>370</v>
      </c>
      <c r="D13" s="346"/>
      <c r="E13" s="354"/>
      <c r="F13" s="354"/>
      <c r="G13" s="354"/>
      <c r="H13" s="390">
        <f t="shared" ref="H13:J15" si="0">SUM(H14)</f>
        <v>6098200</v>
      </c>
      <c r="I13" s="390">
        <f t="shared" si="0"/>
        <v>6098200</v>
      </c>
      <c r="J13" s="390">
        <f t="shared" si="0"/>
        <v>1325105.54</v>
      </c>
      <c r="K13" s="579">
        <f t="shared" ref="K13:K76" si="1">SUM(J13/I13*100)</f>
        <v>21.72945360926175</v>
      </c>
    </row>
    <row r="14" spans="1:11" ht="39" x14ac:dyDescent="0.25">
      <c r="A14" s="329" t="s">
        <v>321</v>
      </c>
      <c r="B14" s="346" t="s">
        <v>35</v>
      </c>
      <c r="C14" s="346" t="s">
        <v>370</v>
      </c>
      <c r="D14" s="346">
        <v>10</v>
      </c>
      <c r="E14" s="354"/>
      <c r="F14" s="354"/>
      <c r="G14" s="354"/>
      <c r="H14" s="390">
        <f t="shared" si="0"/>
        <v>6098200</v>
      </c>
      <c r="I14" s="390">
        <f t="shared" si="0"/>
        <v>6098200</v>
      </c>
      <c r="J14" s="390">
        <f t="shared" si="0"/>
        <v>1325105.54</v>
      </c>
      <c r="K14" s="579">
        <f t="shared" si="1"/>
        <v>21.72945360926175</v>
      </c>
    </row>
    <row r="15" spans="1:11" ht="26.25" x14ac:dyDescent="0.25">
      <c r="A15" s="329" t="s">
        <v>322</v>
      </c>
      <c r="B15" s="346" t="s">
        <v>35</v>
      </c>
      <c r="C15" s="346" t="s">
        <v>370</v>
      </c>
      <c r="D15" s="346">
        <v>11</v>
      </c>
      <c r="E15" s="354"/>
      <c r="F15" s="354"/>
      <c r="G15" s="354"/>
      <c r="H15" s="390">
        <f t="shared" si="0"/>
        <v>6098200</v>
      </c>
      <c r="I15" s="390">
        <f t="shared" si="0"/>
        <v>6098200</v>
      </c>
      <c r="J15" s="390">
        <f t="shared" si="0"/>
        <v>1325105.54</v>
      </c>
      <c r="K15" s="579">
        <f t="shared" si="1"/>
        <v>21.72945360926175</v>
      </c>
    </row>
    <row r="16" spans="1:11" ht="36" x14ac:dyDescent="0.25">
      <c r="A16" s="308" t="s">
        <v>205</v>
      </c>
      <c r="B16" s="346" t="s">
        <v>35</v>
      </c>
      <c r="C16" s="346" t="s">
        <v>370</v>
      </c>
      <c r="D16" s="346">
        <v>11</v>
      </c>
      <c r="E16" s="407" t="s">
        <v>69</v>
      </c>
      <c r="F16" s="383" t="s">
        <v>319</v>
      </c>
      <c r="G16" s="383" t="s">
        <v>11</v>
      </c>
      <c r="H16" s="391">
        <f>SUM(H17+H24)</f>
        <v>6098200</v>
      </c>
      <c r="I16" s="391">
        <f>SUM(I17+I24)</f>
        <v>6098200</v>
      </c>
      <c r="J16" s="391">
        <f>SUM(J17+J24)</f>
        <v>1325105.54</v>
      </c>
      <c r="K16" s="579">
        <f t="shared" si="1"/>
        <v>21.72945360926175</v>
      </c>
    </row>
    <row r="17" spans="1:11" ht="26.25" x14ac:dyDescent="0.25">
      <c r="A17" s="331" t="s">
        <v>48</v>
      </c>
      <c r="B17" s="351" t="s">
        <v>35</v>
      </c>
      <c r="C17" s="351" t="s">
        <v>370</v>
      </c>
      <c r="D17" s="351">
        <v>11</v>
      </c>
      <c r="E17" s="341">
        <v>906</v>
      </c>
      <c r="F17" s="339">
        <v>10040</v>
      </c>
      <c r="G17" s="340" t="s">
        <v>11</v>
      </c>
      <c r="H17" s="392">
        <f>SUM(H18+H20+H22)</f>
        <v>6098200</v>
      </c>
      <c r="I17" s="392">
        <f>SUM(I18+I20+I22)</f>
        <v>6098200</v>
      </c>
      <c r="J17" s="392">
        <f>SUM(J18+J20+J22)</f>
        <v>1325105.54</v>
      </c>
      <c r="K17" s="579">
        <f t="shared" si="1"/>
        <v>21.72945360926175</v>
      </c>
    </row>
    <row r="18" spans="1:11" ht="33" x14ac:dyDescent="0.25">
      <c r="A18" s="328" t="s">
        <v>49</v>
      </c>
      <c r="B18" s="349" t="s">
        <v>35</v>
      </c>
      <c r="C18" s="349" t="s">
        <v>370</v>
      </c>
      <c r="D18" s="349">
        <v>11</v>
      </c>
      <c r="E18" s="309">
        <v>906</v>
      </c>
      <c r="F18" s="313">
        <v>10040</v>
      </c>
      <c r="G18" s="312" t="s">
        <v>50</v>
      </c>
      <c r="H18" s="393">
        <f>SUM(H19)</f>
        <v>5487770</v>
      </c>
      <c r="I18" s="393">
        <f>SUM(I19)</f>
        <v>5487270</v>
      </c>
      <c r="J18" s="393">
        <f>SUM(J19)</f>
        <v>1224162.23</v>
      </c>
      <c r="K18" s="580">
        <f t="shared" si="1"/>
        <v>22.309130587705724</v>
      </c>
    </row>
    <row r="19" spans="1:11" x14ac:dyDescent="0.25">
      <c r="A19" s="315" t="s">
        <v>51</v>
      </c>
      <c r="B19" s="349" t="s">
        <v>35</v>
      </c>
      <c r="C19" s="349">
        <v>1</v>
      </c>
      <c r="D19" s="349">
        <v>11</v>
      </c>
      <c r="E19" s="309">
        <v>906</v>
      </c>
      <c r="F19" s="422">
        <v>10040</v>
      </c>
      <c r="G19" s="312" t="s">
        <v>52</v>
      </c>
      <c r="H19" s="393">
        <f>SUM(Лист1!G130)</f>
        <v>5487770</v>
      </c>
      <c r="I19" s="393">
        <f>SUM(Лист1!H130)</f>
        <v>5487270</v>
      </c>
      <c r="J19" s="393">
        <f>SUM(Лист1!I130)</f>
        <v>1224162.23</v>
      </c>
      <c r="K19" s="580">
        <f t="shared" si="1"/>
        <v>22.309130587705724</v>
      </c>
    </row>
    <row r="20" spans="1:11" x14ac:dyDescent="0.25">
      <c r="A20" s="328" t="s">
        <v>16</v>
      </c>
      <c r="B20" s="349" t="s">
        <v>35</v>
      </c>
      <c r="C20" s="349">
        <v>1</v>
      </c>
      <c r="D20" s="349">
        <v>11</v>
      </c>
      <c r="E20" s="309">
        <v>906</v>
      </c>
      <c r="F20" s="422">
        <v>10040</v>
      </c>
      <c r="G20" s="312" t="s">
        <v>17</v>
      </c>
      <c r="H20" s="393">
        <f>SUM(H21)</f>
        <v>596430</v>
      </c>
      <c r="I20" s="393">
        <f>SUM(I21)</f>
        <v>596430</v>
      </c>
      <c r="J20" s="393">
        <f>SUM(J21)</f>
        <v>99299.49</v>
      </c>
      <c r="K20" s="580">
        <f t="shared" si="1"/>
        <v>16.648976409637342</v>
      </c>
    </row>
    <row r="21" spans="1:11" x14ac:dyDescent="0.25">
      <c r="A21" s="425" t="s">
        <v>385</v>
      </c>
      <c r="B21" s="349" t="s">
        <v>35</v>
      </c>
      <c r="C21" s="349">
        <v>1</v>
      </c>
      <c r="D21" s="349">
        <v>11</v>
      </c>
      <c r="E21" s="309">
        <v>906</v>
      </c>
      <c r="F21" s="422">
        <v>10040</v>
      </c>
      <c r="G21" s="312" t="s">
        <v>19</v>
      </c>
      <c r="H21" s="393">
        <f>SUM(Лист1!G132)</f>
        <v>596430</v>
      </c>
      <c r="I21" s="393">
        <f>SUM(Лист1!H132)</f>
        <v>596430</v>
      </c>
      <c r="J21" s="393">
        <f>SUM(Лист1!I132)</f>
        <v>99299.49</v>
      </c>
      <c r="K21" s="580">
        <f t="shared" si="1"/>
        <v>16.648976409637342</v>
      </c>
    </row>
    <row r="22" spans="1:11" x14ac:dyDescent="0.25">
      <c r="A22" s="328" t="s">
        <v>56</v>
      </c>
      <c r="B22" s="349" t="s">
        <v>35</v>
      </c>
      <c r="C22" s="349">
        <v>1</v>
      </c>
      <c r="D22" s="349">
        <v>11</v>
      </c>
      <c r="E22" s="309">
        <v>906</v>
      </c>
      <c r="F22" s="422">
        <v>10040</v>
      </c>
      <c r="G22" s="312" t="s">
        <v>57</v>
      </c>
      <c r="H22" s="393">
        <f>SUM(H23)</f>
        <v>14000</v>
      </c>
      <c r="I22" s="393">
        <f>SUM(I23)</f>
        <v>14500</v>
      </c>
      <c r="J22" s="393">
        <f>SUM(J23)</f>
        <v>1643.82</v>
      </c>
      <c r="K22" s="580">
        <f t="shared" si="1"/>
        <v>11.336689655172414</v>
      </c>
    </row>
    <row r="23" spans="1:11" x14ac:dyDescent="0.25">
      <c r="A23" s="425" t="s">
        <v>351</v>
      </c>
      <c r="B23" s="349" t="s">
        <v>35</v>
      </c>
      <c r="C23" s="349">
        <v>1</v>
      </c>
      <c r="D23" s="349">
        <v>11</v>
      </c>
      <c r="E23" s="309">
        <v>906</v>
      </c>
      <c r="F23" s="422">
        <v>10040</v>
      </c>
      <c r="G23" s="421" t="s">
        <v>350</v>
      </c>
      <c r="H23" s="393">
        <f>SUM(Лист1!G134)</f>
        <v>14000</v>
      </c>
      <c r="I23" s="393">
        <f>SUM(Лист1!H134)</f>
        <v>14500</v>
      </c>
      <c r="J23" s="393">
        <f>SUM(Лист1!I134)</f>
        <v>1643.82</v>
      </c>
      <c r="K23" s="580">
        <f t="shared" si="1"/>
        <v>11.336689655172414</v>
      </c>
    </row>
    <row r="24" spans="1:11" x14ac:dyDescent="0.25">
      <c r="A24" s="329" t="s">
        <v>101</v>
      </c>
      <c r="B24" s="351" t="s">
        <v>35</v>
      </c>
      <c r="C24" s="351">
        <v>1</v>
      </c>
      <c r="D24" s="351">
        <v>11</v>
      </c>
      <c r="E24" s="341">
        <v>906</v>
      </c>
      <c r="F24" s="339">
        <v>15800</v>
      </c>
      <c r="G24" s="337" t="s">
        <v>11</v>
      </c>
      <c r="H24" s="392">
        <f t="shared" ref="H24:J25" si="2">SUM(H25)</f>
        <v>0</v>
      </c>
      <c r="I24" s="392">
        <f t="shared" si="2"/>
        <v>0</v>
      </c>
      <c r="J24" s="392">
        <f t="shared" si="2"/>
        <v>0</v>
      </c>
      <c r="K24" s="579">
        <v>0</v>
      </c>
    </row>
    <row r="25" spans="1:11" x14ac:dyDescent="0.25">
      <c r="A25" s="316" t="s">
        <v>102</v>
      </c>
      <c r="B25" s="349" t="s">
        <v>35</v>
      </c>
      <c r="C25" s="349">
        <v>1</v>
      </c>
      <c r="D25" s="349">
        <v>11</v>
      </c>
      <c r="E25" s="309">
        <v>906</v>
      </c>
      <c r="F25" s="313">
        <v>15800</v>
      </c>
      <c r="G25" s="333" t="s">
        <v>103</v>
      </c>
      <c r="H25" s="393">
        <f t="shared" si="2"/>
        <v>0</v>
      </c>
      <c r="I25" s="393">
        <f t="shared" si="2"/>
        <v>0</v>
      </c>
      <c r="J25" s="393">
        <f t="shared" si="2"/>
        <v>0</v>
      </c>
      <c r="K25" s="579">
        <v>0</v>
      </c>
    </row>
    <row r="26" spans="1:11" x14ac:dyDescent="0.25">
      <c r="A26" s="316" t="s">
        <v>104</v>
      </c>
      <c r="B26" s="349" t="s">
        <v>35</v>
      </c>
      <c r="C26" s="349">
        <v>1</v>
      </c>
      <c r="D26" s="349">
        <v>11</v>
      </c>
      <c r="E26" s="309">
        <v>906</v>
      </c>
      <c r="F26" s="313">
        <v>15800</v>
      </c>
      <c r="G26" s="333" t="s">
        <v>393</v>
      </c>
      <c r="H26" s="557">
        <f>SUM(Лист1!G179)</f>
        <v>0</v>
      </c>
      <c r="I26" s="557">
        <f>SUM(Лист1!H179)</f>
        <v>0</v>
      </c>
      <c r="J26" s="557">
        <f>SUM(Лист1!I179)</f>
        <v>0</v>
      </c>
      <c r="K26" s="579">
        <v>0</v>
      </c>
    </row>
    <row r="27" spans="1:11" ht="26.25" x14ac:dyDescent="0.25">
      <c r="A27" s="331" t="s">
        <v>206</v>
      </c>
      <c r="B27" s="346" t="s">
        <v>35</v>
      </c>
      <c r="C27" s="346">
        <v>2</v>
      </c>
      <c r="D27" s="346"/>
      <c r="E27" s="309"/>
      <c r="F27" s="313"/>
      <c r="G27" s="312"/>
      <c r="H27" s="392">
        <f t="shared" ref="H27:J28" si="3">SUM(H28)</f>
        <v>26042565</v>
      </c>
      <c r="I27" s="392">
        <f t="shared" si="3"/>
        <v>26242565</v>
      </c>
      <c r="J27" s="392">
        <f t="shared" si="3"/>
        <v>6123804.9900000002</v>
      </c>
      <c r="K27" s="579">
        <f t="shared" si="1"/>
        <v>23.335390385810229</v>
      </c>
    </row>
    <row r="28" spans="1:11" ht="39" x14ac:dyDescent="0.25">
      <c r="A28" s="329" t="s">
        <v>321</v>
      </c>
      <c r="B28" s="346" t="s">
        <v>35</v>
      </c>
      <c r="C28" s="346">
        <v>2</v>
      </c>
      <c r="D28" s="346">
        <v>10</v>
      </c>
      <c r="E28" s="309"/>
      <c r="F28" s="422"/>
      <c r="G28" s="421"/>
      <c r="H28" s="392">
        <f t="shared" si="3"/>
        <v>26042565</v>
      </c>
      <c r="I28" s="392">
        <f t="shared" si="3"/>
        <v>26242565</v>
      </c>
      <c r="J28" s="392">
        <f t="shared" si="3"/>
        <v>6123804.9900000002</v>
      </c>
      <c r="K28" s="579">
        <f t="shared" si="1"/>
        <v>23.335390385810229</v>
      </c>
    </row>
    <row r="29" spans="1:11" ht="26.25" x14ac:dyDescent="0.25">
      <c r="A29" s="437" t="s">
        <v>323</v>
      </c>
      <c r="B29" s="346" t="s">
        <v>35</v>
      </c>
      <c r="C29" s="346">
        <v>2</v>
      </c>
      <c r="D29" s="346">
        <v>12</v>
      </c>
      <c r="E29" s="309"/>
      <c r="F29" s="422"/>
      <c r="G29" s="421"/>
      <c r="H29" s="392">
        <f>SUM(H30+H34+H38+H41+H44+H47+H50+H53+H57+H60+H63+H66)</f>
        <v>26042565</v>
      </c>
      <c r="I29" s="392">
        <f>SUM(I30+I34+I38+I41+I44+I47+I50+I53+I57+I60+I63+I66)</f>
        <v>26242565</v>
      </c>
      <c r="J29" s="392">
        <f>SUM(J30+J34+J38+J41+J44+J47+J50+J53+J57+J60+J63+J66)</f>
        <v>6123804.9900000002</v>
      </c>
      <c r="K29" s="579">
        <f t="shared" si="1"/>
        <v>23.335390385810229</v>
      </c>
    </row>
    <row r="30" spans="1:11" ht="90" x14ac:dyDescent="0.25">
      <c r="A30" s="345" t="s">
        <v>75</v>
      </c>
      <c r="B30" s="351" t="s">
        <v>35</v>
      </c>
      <c r="C30" s="351">
        <v>2</v>
      </c>
      <c r="D30" s="351">
        <v>12</v>
      </c>
      <c r="E30" s="341">
        <v>906</v>
      </c>
      <c r="F30" s="339">
        <v>12020</v>
      </c>
      <c r="G30" s="334" t="s">
        <v>11</v>
      </c>
      <c r="H30" s="392">
        <f>SUM(H31)</f>
        <v>400</v>
      </c>
      <c r="I30" s="392">
        <f>SUM(I31)</f>
        <v>400</v>
      </c>
      <c r="J30" s="392">
        <f>SUM(J31)</f>
        <v>0</v>
      </c>
      <c r="K30" s="579">
        <f t="shared" si="1"/>
        <v>0</v>
      </c>
    </row>
    <row r="31" spans="1:11" x14ac:dyDescent="0.25">
      <c r="A31" s="315" t="s">
        <v>76</v>
      </c>
      <c r="B31" s="349" t="s">
        <v>35</v>
      </c>
      <c r="C31" s="349">
        <v>2</v>
      </c>
      <c r="D31" s="349">
        <v>12</v>
      </c>
      <c r="E31" s="309">
        <v>906</v>
      </c>
      <c r="F31" s="313">
        <v>12020</v>
      </c>
      <c r="G31" s="312" t="s">
        <v>77</v>
      </c>
      <c r="H31" s="393">
        <f>SUM(H32:H33)</f>
        <v>400</v>
      </c>
      <c r="I31" s="393">
        <f>SUM(I32:I33)</f>
        <v>400</v>
      </c>
      <c r="J31" s="393">
        <f>SUM(J33)</f>
        <v>0</v>
      </c>
      <c r="K31" s="579">
        <f t="shared" si="1"/>
        <v>0</v>
      </c>
    </row>
    <row r="32" spans="1:11" x14ac:dyDescent="0.25">
      <c r="A32" s="425" t="s">
        <v>367</v>
      </c>
      <c r="B32" s="349" t="s">
        <v>35</v>
      </c>
      <c r="C32" s="349">
        <v>2</v>
      </c>
      <c r="D32" s="349">
        <v>12</v>
      </c>
      <c r="E32" s="309">
        <v>906</v>
      </c>
      <c r="F32" s="422">
        <v>12020</v>
      </c>
      <c r="G32" s="421" t="s">
        <v>366</v>
      </c>
      <c r="H32" s="393">
        <f>SUM(Лист1!G138)</f>
        <v>0</v>
      </c>
      <c r="I32" s="393">
        <f>SUM(Лист1!H138)</f>
        <v>400</v>
      </c>
      <c r="J32" s="393">
        <f>SUM(Лист1!I138)</f>
        <v>0</v>
      </c>
      <c r="K32" s="579">
        <f t="shared" si="1"/>
        <v>0</v>
      </c>
    </row>
    <row r="33" spans="1:11" x14ac:dyDescent="0.25">
      <c r="A33" s="315" t="s">
        <v>78</v>
      </c>
      <c r="B33" s="349" t="s">
        <v>35</v>
      </c>
      <c r="C33" s="349">
        <v>2</v>
      </c>
      <c r="D33" s="349">
        <v>12</v>
      </c>
      <c r="E33" s="309">
        <v>906</v>
      </c>
      <c r="F33" s="313">
        <v>12020</v>
      </c>
      <c r="G33" s="312" t="s">
        <v>79</v>
      </c>
      <c r="H33" s="393">
        <f>SUM(Лист1!G139)</f>
        <v>400</v>
      </c>
      <c r="I33" s="393">
        <f>SUM(Лист1!H139)</f>
        <v>0</v>
      </c>
      <c r="J33" s="393">
        <f>SUM(Лист1!I139)</f>
        <v>0</v>
      </c>
      <c r="K33" s="579">
        <v>0</v>
      </c>
    </row>
    <row r="34" spans="1:11" ht="77.25" x14ac:dyDescent="0.25">
      <c r="A34" s="322" t="s">
        <v>99</v>
      </c>
      <c r="B34" s="351" t="s">
        <v>35</v>
      </c>
      <c r="C34" s="351">
        <v>2</v>
      </c>
      <c r="D34" s="351">
        <v>12</v>
      </c>
      <c r="E34" s="341">
        <v>906</v>
      </c>
      <c r="F34" s="339">
        <v>14210</v>
      </c>
      <c r="G34" s="340" t="s">
        <v>11</v>
      </c>
      <c r="H34" s="392">
        <f>SUM(H35)</f>
        <v>66780</v>
      </c>
      <c r="I34" s="392">
        <f>SUM(I35)</f>
        <v>66780</v>
      </c>
      <c r="J34" s="392">
        <f>SUM(J35)</f>
        <v>31800</v>
      </c>
      <c r="K34" s="579">
        <f t="shared" si="1"/>
        <v>47.619047619047613</v>
      </c>
    </row>
    <row r="35" spans="1:11" x14ac:dyDescent="0.25">
      <c r="A35" s="315" t="s">
        <v>76</v>
      </c>
      <c r="B35" s="349" t="s">
        <v>35</v>
      </c>
      <c r="C35" s="349">
        <v>2</v>
      </c>
      <c r="D35" s="349">
        <v>12</v>
      </c>
      <c r="E35" s="309">
        <v>906</v>
      </c>
      <c r="F35" s="313">
        <v>14210</v>
      </c>
      <c r="G35" s="312" t="s">
        <v>77</v>
      </c>
      <c r="H35" s="393">
        <f>SUM(H36:H37)</f>
        <v>66780</v>
      </c>
      <c r="I35" s="393">
        <f>SUM(I36:I37)</f>
        <v>66780</v>
      </c>
      <c r="J35" s="393">
        <f>SUM(J37)</f>
        <v>31800</v>
      </c>
      <c r="K35" s="580">
        <f t="shared" si="1"/>
        <v>47.619047619047613</v>
      </c>
    </row>
    <row r="36" spans="1:11" x14ac:dyDescent="0.25">
      <c r="A36" s="425" t="s">
        <v>367</v>
      </c>
      <c r="B36" s="349" t="s">
        <v>35</v>
      </c>
      <c r="C36" s="349">
        <v>2</v>
      </c>
      <c r="D36" s="349">
        <v>12</v>
      </c>
      <c r="E36" s="309">
        <v>906</v>
      </c>
      <c r="F36" s="422">
        <v>14210</v>
      </c>
      <c r="G36" s="421" t="s">
        <v>366</v>
      </c>
      <c r="H36" s="393">
        <f>SUM(Лист1!G174)</f>
        <v>0</v>
      </c>
      <c r="I36" s="393">
        <f>SUM(Лист1!H174)</f>
        <v>66780</v>
      </c>
      <c r="J36" s="393"/>
      <c r="K36" s="579">
        <f t="shared" si="1"/>
        <v>0</v>
      </c>
    </row>
    <row r="37" spans="1:11" x14ac:dyDescent="0.25">
      <c r="A37" s="315" t="s">
        <v>78</v>
      </c>
      <c r="B37" s="349" t="s">
        <v>35</v>
      </c>
      <c r="C37" s="349">
        <v>2</v>
      </c>
      <c r="D37" s="349">
        <v>12</v>
      </c>
      <c r="E37" s="309">
        <v>906</v>
      </c>
      <c r="F37" s="313">
        <v>14210</v>
      </c>
      <c r="G37" s="312" t="s">
        <v>79</v>
      </c>
      <c r="H37" s="393">
        <f>SUM(Лист1!G175)</f>
        <v>66780</v>
      </c>
      <c r="I37" s="393">
        <f>SUM(Лист1!H175)</f>
        <v>0</v>
      </c>
      <c r="J37" s="393">
        <f>SUM(Лист1!I174)</f>
        <v>31800</v>
      </c>
      <c r="K37" s="579">
        <v>0</v>
      </c>
    </row>
    <row r="38" spans="1:11" ht="26.25" x14ac:dyDescent="0.25">
      <c r="A38" s="325" t="s">
        <v>91</v>
      </c>
      <c r="B38" s="351" t="s">
        <v>35</v>
      </c>
      <c r="C38" s="351">
        <v>2</v>
      </c>
      <c r="D38" s="351">
        <v>12</v>
      </c>
      <c r="E38" s="341">
        <v>906</v>
      </c>
      <c r="F38" s="339">
        <v>11450</v>
      </c>
      <c r="G38" s="334" t="s">
        <v>11</v>
      </c>
      <c r="H38" s="392">
        <f t="shared" ref="H38:J39" si="4">SUM(H39)</f>
        <v>169079</v>
      </c>
      <c r="I38" s="392">
        <f t="shared" si="4"/>
        <v>169079</v>
      </c>
      <c r="J38" s="392">
        <f t="shared" si="4"/>
        <v>58833.26</v>
      </c>
      <c r="K38" s="579">
        <f t="shared" si="1"/>
        <v>34.796314149007266</v>
      </c>
    </row>
    <row r="39" spans="1:11" x14ac:dyDescent="0.25">
      <c r="A39" s="315" t="s">
        <v>76</v>
      </c>
      <c r="B39" s="349" t="s">
        <v>35</v>
      </c>
      <c r="C39" s="349">
        <v>2</v>
      </c>
      <c r="D39" s="349">
        <v>12</v>
      </c>
      <c r="E39" s="309">
        <v>906</v>
      </c>
      <c r="F39" s="313">
        <v>11450</v>
      </c>
      <c r="G39" s="312" t="s">
        <v>77</v>
      </c>
      <c r="H39" s="393">
        <f t="shared" si="4"/>
        <v>169079</v>
      </c>
      <c r="I39" s="393">
        <f t="shared" si="4"/>
        <v>169079</v>
      </c>
      <c r="J39" s="393">
        <f t="shared" si="4"/>
        <v>58833.26</v>
      </c>
      <c r="K39" s="580">
        <f t="shared" si="1"/>
        <v>34.796314149007266</v>
      </c>
    </row>
    <row r="40" spans="1:11" x14ac:dyDescent="0.25">
      <c r="A40" s="315" t="s">
        <v>78</v>
      </c>
      <c r="B40" s="349" t="s">
        <v>35</v>
      </c>
      <c r="C40" s="349">
        <v>2</v>
      </c>
      <c r="D40" s="349">
        <v>12</v>
      </c>
      <c r="E40" s="309">
        <v>906</v>
      </c>
      <c r="F40" s="313">
        <v>11450</v>
      </c>
      <c r="G40" s="312" t="s">
        <v>79</v>
      </c>
      <c r="H40" s="393">
        <f>SUM(Лист1!G159)</f>
        <v>169079</v>
      </c>
      <c r="I40" s="393">
        <f>SUM(Лист1!H159)</f>
        <v>169079</v>
      </c>
      <c r="J40" s="393">
        <f>SUM(Лист1!I159)</f>
        <v>58833.26</v>
      </c>
      <c r="K40" s="580">
        <f t="shared" si="1"/>
        <v>34.796314149007266</v>
      </c>
    </row>
    <row r="41" spans="1:11" ht="39" x14ac:dyDescent="0.25">
      <c r="A41" s="325" t="s">
        <v>95</v>
      </c>
      <c r="B41" s="351" t="s">
        <v>35</v>
      </c>
      <c r="C41" s="351">
        <v>2</v>
      </c>
      <c r="D41" s="351">
        <v>12</v>
      </c>
      <c r="E41" s="341">
        <v>906</v>
      </c>
      <c r="F41" s="339">
        <v>11430</v>
      </c>
      <c r="G41" s="340" t="s">
        <v>11</v>
      </c>
      <c r="H41" s="392">
        <f t="shared" ref="H41:J42" si="5">SUM(H42)</f>
        <v>964077</v>
      </c>
      <c r="I41" s="392">
        <f t="shared" si="5"/>
        <v>964077</v>
      </c>
      <c r="J41" s="392">
        <f t="shared" si="5"/>
        <v>138089</v>
      </c>
      <c r="K41" s="579">
        <f t="shared" si="1"/>
        <v>14.323440969964018</v>
      </c>
    </row>
    <row r="42" spans="1:11" x14ac:dyDescent="0.25">
      <c r="A42" s="315" t="s">
        <v>76</v>
      </c>
      <c r="B42" s="349" t="s">
        <v>35</v>
      </c>
      <c r="C42" s="349">
        <v>2</v>
      </c>
      <c r="D42" s="349">
        <v>12</v>
      </c>
      <c r="E42" s="309">
        <v>906</v>
      </c>
      <c r="F42" s="313">
        <v>11430</v>
      </c>
      <c r="G42" s="312" t="s">
        <v>77</v>
      </c>
      <c r="H42" s="393">
        <f t="shared" si="5"/>
        <v>964077</v>
      </c>
      <c r="I42" s="393">
        <f t="shared" si="5"/>
        <v>964077</v>
      </c>
      <c r="J42" s="393">
        <f t="shared" si="5"/>
        <v>138089</v>
      </c>
      <c r="K42" s="580">
        <f t="shared" si="1"/>
        <v>14.323440969964018</v>
      </c>
    </row>
    <row r="43" spans="1:11" x14ac:dyDescent="0.25">
      <c r="A43" s="315" t="s">
        <v>78</v>
      </c>
      <c r="B43" s="349" t="s">
        <v>35</v>
      </c>
      <c r="C43" s="349">
        <v>2</v>
      </c>
      <c r="D43" s="349">
        <v>12</v>
      </c>
      <c r="E43" s="309">
        <v>906</v>
      </c>
      <c r="F43" s="313">
        <v>11430</v>
      </c>
      <c r="G43" s="312" t="s">
        <v>79</v>
      </c>
      <c r="H43" s="393">
        <f>SUM(Лист1!G169)</f>
        <v>964077</v>
      </c>
      <c r="I43" s="393">
        <f>SUM(Лист1!H169)</f>
        <v>964077</v>
      </c>
      <c r="J43" s="393">
        <f>SUM(Лист1!I169)</f>
        <v>138089</v>
      </c>
      <c r="K43" s="580">
        <f t="shared" si="1"/>
        <v>14.323440969964018</v>
      </c>
    </row>
    <row r="44" spans="1:11" ht="39" x14ac:dyDescent="0.25">
      <c r="A44" s="325" t="s">
        <v>92</v>
      </c>
      <c r="B44" s="351" t="s">
        <v>35</v>
      </c>
      <c r="C44" s="351">
        <v>2</v>
      </c>
      <c r="D44" s="351">
        <v>12</v>
      </c>
      <c r="E44" s="341">
        <v>906</v>
      </c>
      <c r="F44" s="339">
        <v>11480</v>
      </c>
      <c r="G44" s="343" t="s">
        <v>11</v>
      </c>
      <c r="H44" s="551">
        <f t="shared" ref="H44:J45" si="6">SUM(H45)</f>
        <v>230377</v>
      </c>
      <c r="I44" s="389">
        <f t="shared" si="6"/>
        <v>230377</v>
      </c>
      <c r="J44" s="551">
        <f t="shared" si="6"/>
        <v>57584</v>
      </c>
      <c r="K44" s="579">
        <f t="shared" si="1"/>
        <v>24.995550771127327</v>
      </c>
    </row>
    <row r="45" spans="1:11" x14ac:dyDescent="0.25">
      <c r="A45" s="315" t="s">
        <v>76</v>
      </c>
      <c r="B45" s="349" t="s">
        <v>35</v>
      </c>
      <c r="C45" s="349">
        <v>2</v>
      </c>
      <c r="D45" s="349">
        <v>12</v>
      </c>
      <c r="E45" s="309">
        <v>906</v>
      </c>
      <c r="F45" s="313">
        <v>11480</v>
      </c>
      <c r="G45" s="319" t="s">
        <v>77</v>
      </c>
      <c r="H45" s="552">
        <f t="shared" si="6"/>
        <v>230377</v>
      </c>
      <c r="I45" s="380">
        <f t="shared" si="6"/>
        <v>230377</v>
      </c>
      <c r="J45" s="552">
        <f t="shared" si="6"/>
        <v>57584</v>
      </c>
      <c r="K45" s="580">
        <f t="shared" si="1"/>
        <v>24.995550771127327</v>
      </c>
    </row>
    <row r="46" spans="1:11" x14ac:dyDescent="0.25">
      <c r="A46" s="315" t="s">
        <v>78</v>
      </c>
      <c r="B46" s="349" t="s">
        <v>35</v>
      </c>
      <c r="C46" s="349">
        <v>2</v>
      </c>
      <c r="D46" s="349">
        <v>12</v>
      </c>
      <c r="E46" s="309">
        <v>906</v>
      </c>
      <c r="F46" s="313">
        <v>11480</v>
      </c>
      <c r="G46" s="319" t="s">
        <v>79</v>
      </c>
      <c r="H46" s="552">
        <f>SUM(Лист1!G162)</f>
        <v>230377</v>
      </c>
      <c r="I46" s="380">
        <f>SUM(Лист1!H162)</f>
        <v>230377</v>
      </c>
      <c r="J46" s="552">
        <f>SUM(Лист1!I162)</f>
        <v>57584</v>
      </c>
      <c r="K46" s="580">
        <f t="shared" si="1"/>
        <v>24.995550771127327</v>
      </c>
    </row>
    <row r="47" spans="1:11" ht="26.25" x14ac:dyDescent="0.25">
      <c r="A47" s="325" t="s">
        <v>93</v>
      </c>
      <c r="B47" s="351" t="s">
        <v>35</v>
      </c>
      <c r="C47" s="351">
        <v>2</v>
      </c>
      <c r="D47" s="351">
        <v>12</v>
      </c>
      <c r="E47" s="341">
        <v>906</v>
      </c>
      <c r="F47" s="339">
        <v>11490</v>
      </c>
      <c r="G47" s="343" t="s">
        <v>11</v>
      </c>
      <c r="H47" s="551">
        <f t="shared" ref="H47:J48" si="7">SUM(H48)</f>
        <v>0</v>
      </c>
      <c r="I47" s="389">
        <f t="shared" si="7"/>
        <v>0</v>
      </c>
      <c r="J47" s="551">
        <f t="shared" si="7"/>
        <v>0</v>
      </c>
      <c r="K47" s="579">
        <v>0</v>
      </c>
    </row>
    <row r="48" spans="1:11" x14ac:dyDescent="0.25">
      <c r="A48" s="315" t="s">
        <v>76</v>
      </c>
      <c r="B48" s="349" t="s">
        <v>35</v>
      </c>
      <c r="C48" s="349">
        <v>2</v>
      </c>
      <c r="D48" s="349">
        <v>12</v>
      </c>
      <c r="E48" s="309">
        <v>906</v>
      </c>
      <c r="F48" s="313">
        <v>11490</v>
      </c>
      <c r="G48" s="319" t="s">
        <v>77</v>
      </c>
      <c r="H48" s="552">
        <f t="shared" si="7"/>
        <v>0</v>
      </c>
      <c r="I48" s="380">
        <f t="shared" si="7"/>
        <v>0</v>
      </c>
      <c r="J48" s="552">
        <f t="shared" si="7"/>
        <v>0</v>
      </c>
      <c r="K48" s="579">
        <v>0</v>
      </c>
    </row>
    <row r="49" spans="1:11" x14ac:dyDescent="0.25">
      <c r="A49" s="315" t="s">
        <v>78</v>
      </c>
      <c r="B49" s="349" t="s">
        <v>35</v>
      </c>
      <c r="C49" s="349">
        <v>2</v>
      </c>
      <c r="D49" s="349">
        <v>12</v>
      </c>
      <c r="E49" s="309">
        <v>906</v>
      </c>
      <c r="F49" s="313">
        <v>11490</v>
      </c>
      <c r="G49" s="319" t="s">
        <v>79</v>
      </c>
      <c r="H49" s="552">
        <f>SUM(Лист1!G165)</f>
        <v>0</v>
      </c>
      <c r="I49" s="380">
        <f>SUM(Лист1!H165)</f>
        <v>0</v>
      </c>
      <c r="J49" s="552">
        <f>SUM(Лист1!I165)</f>
        <v>0</v>
      </c>
      <c r="K49" s="579">
        <v>0</v>
      </c>
    </row>
    <row r="50" spans="1:11" ht="39" x14ac:dyDescent="0.25">
      <c r="A50" s="317" t="s">
        <v>85</v>
      </c>
      <c r="B50" s="351" t="s">
        <v>35</v>
      </c>
      <c r="C50" s="351">
        <v>2</v>
      </c>
      <c r="D50" s="351">
        <v>12</v>
      </c>
      <c r="E50" s="341">
        <v>906</v>
      </c>
      <c r="F50" s="339">
        <v>12830</v>
      </c>
      <c r="G50" s="343" t="s">
        <v>11</v>
      </c>
      <c r="H50" s="551">
        <f t="shared" ref="H50:J51" si="8">SUM(H51)</f>
        <v>0</v>
      </c>
      <c r="I50" s="389">
        <f t="shared" si="8"/>
        <v>0</v>
      </c>
      <c r="J50" s="551">
        <f t="shared" si="8"/>
        <v>0</v>
      </c>
      <c r="K50" s="579">
        <v>0</v>
      </c>
    </row>
    <row r="51" spans="1:11" x14ac:dyDescent="0.25">
      <c r="A51" s="315" t="s">
        <v>76</v>
      </c>
      <c r="B51" s="349" t="s">
        <v>35</v>
      </c>
      <c r="C51" s="349">
        <v>2</v>
      </c>
      <c r="D51" s="349">
        <v>12</v>
      </c>
      <c r="E51" s="309">
        <v>906</v>
      </c>
      <c r="F51" s="313">
        <v>12830</v>
      </c>
      <c r="G51" s="319" t="s">
        <v>77</v>
      </c>
      <c r="H51" s="552">
        <f t="shared" si="8"/>
        <v>0</v>
      </c>
      <c r="I51" s="380">
        <f t="shared" si="8"/>
        <v>0</v>
      </c>
      <c r="J51" s="552">
        <f t="shared" si="8"/>
        <v>0</v>
      </c>
      <c r="K51" s="579">
        <v>0</v>
      </c>
    </row>
    <row r="52" spans="1:11" x14ac:dyDescent="0.25">
      <c r="A52" s="315" t="s">
        <v>78</v>
      </c>
      <c r="B52" s="349" t="s">
        <v>35</v>
      </c>
      <c r="C52" s="349">
        <v>2</v>
      </c>
      <c r="D52" s="349">
        <v>12</v>
      </c>
      <c r="E52" s="309">
        <v>906</v>
      </c>
      <c r="F52" s="313">
        <v>12830</v>
      </c>
      <c r="G52" s="319" t="s">
        <v>79</v>
      </c>
      <c r="H52" s="552">
        <f>SUM(Лист1!G150)</f>
        <v>0</v>
      </c>
      <c r="I52" s="380">
        <f>SUM(Лист1!H150)</f>
        <v>0</v>
      </c>
      <c r="J52" s="552">
        <f>SUM(Лист1!I150)</f>
        <v>0</v>
      </c>
      <c r="K52" s="579">
        <v>0</v>
      </c>
    </row>
    <row r="53" spans="1:11" ht="51.75" x14ac:dyDescent="0.25">
      <c r="A53" s="331" t="s">
        <v>82</v>
      </c>
      <c r="B53" s="351" t="s">
        <v>35</v>
      </c>
      <c r="C53" s="351">
        <v>2</v>
      </c>
      <c r="D53" s="351">
        <v>12</v>
      </c>
      <c r="E53" s="341">
        <v>906</v>
      </c>
      <c r="F53" s="339">
        <v>51180</v>
      </c>
      <c r="G53" s="340" t="s">
        <v>11</v>
      </c>
      <c r="H53" s="392">
        <f>SUM(H54)</f>
        <v>1371852</v>
      </c>
      <c r="I53" s="392">
        <f>SUM(I54)</f>
        <v>1371852</v>
      </c>
      <c r="J53" s="392">
        <f>SUM(J54)</f>
        <v>0</v>
      </c>
      <c r="K53" s="579">
        <f t="shared" si="1"/>
        <v>0</v>
      </c>
    </row>
    <row r="54" spans="1:11" x14ac:dyDescent="0.25">
      <c r="A54" s="315" t="s">
        <v>76</v>
      </c>
      <c r="B54" s="349" t="s">
        <v>35</v>
      </c>
      <c r="C54" s="349">
        <v>2</v>
      </c>
      <c r="D54" s="349">
        <v>12</v>
      </c>
      <c r="E54" s="309">
        <v>906</v>
      </c>
      <c r="F54" s="313">
        <v>51180</v>
      </c>
      <c r="G54" s="312" t="s">
        <v>77</v>
      </c>
      <c r="H54" s="393">
        <f>SUM(H55:H56)</f>
        <v>1371852</v>
      </c>
      <c r="I54" s="393">
        <f>SUM(I55:I56)</f>
        <v>1371852</v>
      </c>
      <c r="J54" s="393">
        <f>SUM(J56)</f>
        <v>0</v>
      </c>
      <c r="K54" s="579">
        <f t="shared" si="1"/>
        <v>0</v>
      </c>
    </row>
    <row r="55" spans="1:11" x14ac:dyDescent="0.25">
      <c r="A55" s="425" t="s">
        <v>367</v>
      </c>
      <c r="B55" s="349" t="s">
        <v>35</v>
      </c>
      <c r="C55" s="349">
        <v>2</v>
      </c>
      <c r="D55" s="349">
        <v>12</v>
      </c>
      <c r="E55" s="309">
        <v>906</v>
      </c>
      <c r="F55" s="422">
        <v>51180</v>
      </c>
      <c r="G55" s="421" t="s">
        <v>366</v>
      </c>
      <c r="H55" s="393">
        <f>SUM(Лист1!G144)</f>
        <v>0</v>
      </c>
      <c r="I55" s="393">
        <f>SUM(Лист1!H144)</f>
        <v>1371852</v>
      </c>
      <c r="J55" s="393">
        <f>SUM(Лист1!I144)</f>
        <v>272083.98</v>
      </c>
      <c r="K55" s="580">
        <f t="shared" si="1"/>
        <v>19.833333333333332</v>
      </c>
    </row>
    <row r="56" spans="1:11" x14ac:dyDescent="0.25">
      <c r="A56" s="315" t="s">
        <v>78</v>
      </c>
      <c r="B56" s="349" t="s">
        <v>35</v>
      </c>
      <c r="C56" s="349">
        <v>2</v>
      </c>
      <c r="D56" s="349">
        <v>12</v>
      </c>
      <c r="E56" s="309">
        <v>906</v>
      </c>
      <c r="F56" s="313">
        <v>51180</v>
      </c>
      <c r="G56" s="312" t="s">
        <v>79</v>
      </c>
      <c r="H56" s="393">
        <f>SUM(Лист1!G145)</f>
        <v>1371852</v>
      </c>
      <c r="I56" s="393">
        <f>SUM(Лист1!H145)</f>
        <v>0</v>
      </c>
      <c r="J56" s="393">
        <f>SUM(Лист1!I145)</f>
        <v>0</v>
      </c>
      <c r="K56" s="579"/>
    </row>
    <row r="57" spans="1:11" ht="26.25" x14ac:dyDescent="0.25">
      <c r="A57" s="331" t="s">
        <v>106</v>
      </c>
      <c r="B57" s="351" t="s">
        <v>35</v>
      </c>
      <c r="C57" s="351">
        <v>2</v>
      </c>
      <c r="D57" s="351">
        <v>12</v>
      </c>
      <c r="E57" s="341">
        <v>906</v>
      </c>
      <c r="F57" s="339">
        <v>15840</v>
      </c>
      <c r="G57" s="340" t="s">
        <v>11</v>
      </c>
      <c r="H57" s="392">
        <f t="shared" ref="H57:J58" si="9">SUM(H58)</f>
        <v>12227000</v>
      </c>
      <c r="I57" s="392">
        <f t="shared" si="9"/>
        <v>12227000</v>
      </c>
      <c r="J57" s="392">
        <f t="shared" si="9"/>
        <v>3056750</v>
      </c>
      <c r="K57" s="579">
        <f t="shared" si="1"/>
        <v>25</v>
      </c>
    </row>
    <row r="58" spans="1:11" x14ac:dyDescent="0.25">
      <c r="A58" s="315" t="s">
        <v>76</v>
      </c>
      <c r="B58" s="349" t="s">
        <v>35</v>
      </c>
      <c r="C58" s="349">
        <v>2</v>
      </c>
      <c r="D58" s="349">
        <v>12</v>
      </c>
      <c r="E58" s="309">
        <v>906</v>
      </c>
      <c r="F58" s="313">
        <v>15840</v>
      </c>
      <c r="G58" s="312" t="s">
        <v>77</v>
      </c>
      <c r="H58" s="393">
        <f t="shared" si="9"/>
        <v>12227000</v>
      </c>
      <c r="I58" s="393">
        <f t="shared" si="9"/>
        <v>12227000</v>
      </c>
      <c r="J58" s="393">
        <f t="shared" si="9"/>
        <v>3056750</v>
      </c>
      <c r="K58" s="580">
        <f t="shared" si="1"/>
        <v>25</v>
      </c>
    </row>
    <row r="59" spans="1:11" x14ac:dyDescent="0.25">
      <c r="A59" s="425" t="s">
        <v>381</v>
      </c>
      <c r="B59" s="349" t="s">
        <v>35</v>
      </c>
      <c r="C59" s="349">
        <v>2</v>
      </c>
      <c r="D59" s="349">
        <v>12</v>
      </c>
      <c r="E59" s="309">
        <v>906</v>
      </c>
      <c r="F59" s="313">
        <v>15840</v>
      </c>
      <c r="G59" s="312" t="s">
        <v>380</v>
      </c>
      <c r="H59" s="393">
        <f>SUM(Лист1!G184)</f>
        <v>12227000</v>
      </c>
      <c r="I59" s="393">
        <f>SUM(Лист1!H184)</f>
        <v>12227000</v>
      </c>
      <c r="J59" s="393">
        <f>SUM(Лист1!I184)</f>
        <v>3056750</v>
      </c>
      <c r="K59" s="580">
        <f t="shared" si="1"/>
        <v>25</v>
      </c>
    </row>
    <row r="60" spans="1:11" ht="26.25" x14ac:dyDescent="0.25">
      <c r="A60" s="317" t="s">
        <v>108</v>
      </c>
      <c r="B60" s="351" t="s">
        <v>35</v>
      </c>
      <c r="C60" s="351">
        <v>2</v>
      </c>
      <c r="D60" s="351">
        <v>12</v>
      </c>
      <c r="E60" s="341">
        <v>906</v>
      </c>
      <c r="F60" s="336">
        <v>15860</v>
      </c>
      <c r="G60" s="343" t="s">
        <v>11</v>
      </c>
      <c r="H60" s="392">
        <f t="shared" ref="H60:J61" si="10">SUM(H61)</f>
        <v>8255000</v>
      </c>
      <c r="I60" s="392">
        <f t="shared" si="10"/>
        <v>8255000</v>
      </c>
      <c r="J60" s="392">
        <f t="shared" si="10"/>
        <v>2063750</v>
      </c>
      <c r="K60" s="579">
        <f t="shared" si="1"/>
        <v>25</v>
      </c>
    </row>
    <row r="61" spans="1:11" x14ac:dyDescent="0.25">
      <c r="A61" s="315" t="s">
        <v>76</v>
      </c>
      <c r="B61" s="349" t="s">
        <v>35</v>
      </c>
      <c r="C61" s="349">
        <v>2</v>
      </c>
      <c r="D61" s="349">
        <v>12</v>
      </c>
      <c r="E61" s="309">
        <v>906</v>
      </c>
      <c r="F61" s="320">
        <v>15860</v>
      </c>
      <c r="G61" s="319" t="s">
        <v>77</v>
      </c>
      <c r="H61" s="393">
        <f t="shared" si="10"/>
        <v>8255000</v>
      </c>
      <c r="I61" s="393">
        <f t="shared" si="10"/>
        <v>8255000</v>
      </c>
      <c r="J61" s="393">
        <f t="shared" si="10"/>
        <v>2063750</v>
      </c>
      <c r="K61" s="580">
        <f t="shared" si="1"/>
        <v>25</v>
      </c>
    </row>
    <row r="62" spans="1:11" x14ac:dyDescent="0.25">
      <c r="A62" s="425" t="s">
        <v>381</v>
      </c>
      <c r="B62" s="349" t="s">
        <v>35</v>
      </c>
      <c r="C62" s="349">
        <v>2</v>
      </c>
      <c r="D62" s="349">
        <v>12</v>
      </c>
      <c r="E62" s="309">
        <v>906</v>
      </c>
      <c r="F62" s="320">
        <v>15860</v>
      </c>
      <c r="G62" s="319" t="s">
        <v>380</v>
      </c>
      <c r="H62" s="393">
        <f>SUM(Лист1!G188)</f>
        <v>8255000</v>
      </c>
      <c r="I62" s="393">
        <f>SUM(Лист1!H188)</f>
        <v>8255000</v>
      </c>
      <c r="J62" s="393">
        <f>SUM(Лист1!I188)</f>
        <v>2063750</v>
      </c>
      <c r="K62" s="580">
        <f t="shared" si="1"/>
        <v>25</v>
      </c>
    </row>
    <row r="63" spans="1:11" ht="39" x14ac:dyDescent="0.25">
      <c r="A63" s="331" t="s">
        <v>110</v>
      </c>
      <c r="B63" s="351" t="s">
        <v>35</v>
      </c>
      <c r="C63" s="351">
        <v>2</v>
      </c>
      <c r="D63" s="351">
        <v>12</v>
      </c>
      <c r="E63" s="341">
        <v>906</v>
      </c>
      <c r="F63" s="339">
        <v>15890</v>
      </c>
      <c r="G63" s="340" t="s">
        <v>11</v>
      </c>
      <c r="H63" s="536">
        <f t="shared" ref="H63:J64" si="11">SUM(H64)</f>
        <v>0</v>
      </c>
      <c r="I63" s="401">
        <f t="shared" si="11"/>
        <v>200000</v>
      </c>
      <c r="J63" s="536">
        <f t="shared" si="11"/>
        <v>200000</v>
      </c>
      <c r="K63" s="579">
        <f t="shared" si="1"/>
        <v>100</v>
      </c>
    </row>
    <row r="64" spans="1:11" x14ac:dyDescent="0.25">
      <c r="A64" s="315" t="s">
        <v>76</v>
      </c>
      <c r="B64" s="349" t="s">
        <v>35</v>
      </c>
      <c r="C64" s="349">
        <v>2</v>
      </c>
      <c r="D64" s="349">
        <v>12</v>
      </c>
      <c r="E64" s="309">
        <v>906</v>
      </c>
      <c r="F64" s="313">
        <v>15890</v>
      </c>
      <c r="G64" s="312" t="s">
        <v>77</v>
      </c>
      <c r="H64" s="393">
        <f t="shared" si="11"/>
        <v>0</v>
      </c>
      <c r="I64" s="393">
        <f t="shared" si="11"/>
        <v>200000</v>
      </c>
      <c r="J64" s="393">
        <f t="shared" si="11"/>
        <v>200000</v>
      </c>
      <c r="K64" s="580">
        <f t="shared" si="1"/>
        <v>100</v>
      </c>
    </row>
    <row r="65" spans="1:11" x14ac:dyDescent="0.25">
      <c r="A65" s="315" t="s">
        <v>78</v>
      </c>
      <c r="B65" s="349" t="s">
        <v>35</v>
      </c>
      <c r="C65" s="349">
        <v>2</v>
      </c>
      <c r="D65" s="349">
        <v>12</v>
      </c>
      <c r="E65" s="309">
        <v>906</v>
      </c>
      <c r="F65" s="313">
        <v>15890</v>
      </c>
      <c r="G65" s="312" t="s">
        <v>79</v>
      </c>
      <c r="H65" s="393">
        <f>SUM(Лист1!G192)</f>
        <v>0</v>
      </c>
      <c r="I65" s="393">
        <f>SUM(Лист1!H192)</f>
        <v>200000</v>
      </c>
      <c r="J65" s="393">
        <f>SUM(Лист1!I192)</f>
        <v>200000</v>
      </c>
      <c r="K65" s="580">
        <f t="shared" si="1"/>
        <v>100</v>
      </c>
    </row>
    <row r="66" spans="1:11" ht="39" x14ac:dyDescent="0.25">
      <c r="A66" s="331" t="s">
        <v>87</v>
      </c>
      <c r="B66" s="351" t="s">
        <v>35</v>
      </c>
      <c r="C66" s="351">
        <v>2</v>
      </c>
      <c r="D66" s="351">
        <v>12</v>
      </c>
      <c r="E66" s="341">
        <v>906</v>
      </c>
      <c r="F66" s="339">
        <v>18700</v>
      </c>
      <c r="G66" s="340" t="s">
        <v>11</v>
      </c>
      <c r="H66" s="536">
        <f t="shared" ref="H66:J67" si="12">SUM(H67)</f>
        <v>2758000</v>
      </c>
      <c r="I66" s="401">
        <f t="shared" si="12"/>
        <v>2758000</v>
      </c>
      <c r="J66" s="536">
        <f t="shared" si="12"/>
        <v>516998.73</v>
      </c>
      <c r="K66" s="579">
        <f t="shared" si="1"/>
        <v>18.745421682378534</v>
      </c>
    </row>
    <row r="67" spans="1:11" x14ac:dyDescent="0.25">
      <c r="A67" s="315" t="s">
        <v>76</v>
      </c>
      <c r="B67" s="349" t="s">
        <v>35</v>
      </c>
      <c r="C67" s="349">
        <v>2</v>
      </c>
      <c r="D67" s="349">
        <v>12</v>
      </c>
      <c r="E67" s="309">
        <v>906</v>
      </c>
      <c r="F67" s="313">
        <v>18700</v>
      </c>
      <c r="G67" s="312" t="s">
        <v>77</v>
      </c>
      <c r="H67" s="393">
        <f t="shared" si="12"/>
        <v>2758000</v>
      </c>
      <c r="I67" s="393">
        <f t="shared" si="12"/>
        <v>2758000</v>
      </c>
      <c r="J67" s="393">
        <f t="shared" si="12"/>
        <v>516998.73</v>
      </c>
      <c r="K67" s="580">
        <f t="shared" si="1"/>
        <v>18.745421682378534</v>
      </c>
    </row>
    <row r="68" spans="1:11" x14ac:dyDescent="0.25">
      <c r="A68" s="315" t="s">
        <v>78</v>
      </c>
      <c r="B68" s="349" t="s">
        <v>35</v>
      </c>
      <c r="C68" s="349">
        <v>2</v>
      </c>
      <c r="D68" s="349">
        <v>12</v>
      </c>
      <c r="E68" s="309">
        <v>906</v>
      </c>
      <c r="F68" s="313">
        <v>18700</v>
      </c>
      <c r="G68" s="312" t="s">
        <v>79</v>
      </c>
      <c r="H68" s="393">
        <f>SUM(Лист1!G154)</f>
        <v>2758000</v>
      </c>
      <c r="I68" s="393">
        <f>SUM(Лист1!H154)</f>
        <v>2758000</v>
      </c>
      <c r="J68" s="393">
        <f>SUM(Лист1!I154)</f>
        <v>516998.73</v>
      </c>
      <c r="K68" s="580">
        <f t="shared" si="1"/>
        <v>18.745421682378534</v>
      </c>
    </row>
    <row r="69" spans="1:11" ht="45.75" x14ac:dyDescent="0.25">
      <c r="A69" s="559" t="s">
        <v>207</v>
      </c>
      <c r="B69" s="346" t="s">
        <v>13</v>
      </c>
      <c r="C69" s="315"/>
      <c r="D69" s="425"/>
      <c r="E69" s="309"/>
      <c r="F69" s="312"/>
      <c r="G69" s="312"/>
      <c r="H69" s="392">
        <f>SUM(H70+H87+H97)</f>
        <v>69277083.300000012</v>
      </c>
      <c r="I69" s="392">
        <f>SUM(I70+I87+I97)</f>
        <v>74436920.960000008</v>
      </c>
      <c r="J69" s="392">
        <f>SUM(J70+J87+J97)</f>
        <v>13818374.459999997</v>
      </c>
      <c r="K69" s="579">
        <f t="shared" si="1"/>
        <v>18.563871640291978</v>
      </c>
    </row>
    <row r="70" spans="1:11" ht="26.25" x14ac:dyDescent="0.25">
      <c r="A70" s="331" t="s">
        <v>208</v>
      </c>
      <c r="B70" s="346" t="s">
        <v>13</v>
      </c>
      <c r="C70" s="353"/>
      <c r="D70" s="353"/>
      <c r="E70" s="309"/>
      <c r="F70" s="312"/>
      <c r="G70" s="312"/>
      <c r="H70" s="392">
        <f t="shared" ref="H70:J72" si="13">SUM(H71)</f>
        <v>25204250</v>
      </c>
      <c r="I70" s="392">
        <f t="shared" si="13"/>
        <v>22984002.690000001</v>
      </c>
      <c r="J70" s="392">
        <f t="shared" si="13"/>
        <v>5313430.7</v>
      </c>
      <c r="K70" s="579">
        <f t="shared" si="1"/>
        <v>23.117951958436706</v>
      </c>
    </row>
    <row r="71" spans="1:11" ht="26.25" x14ac:dyDescent="0.25">
      <c r="A71" s="437" t="s">
        <v>324</v>
      </c>
      <c r="B71" s="346" t="s">
        <v>13</v>
      </c>
      <c r="C71" s="353" t="s">
        <v>370</v>
      </c>
      <c r="D71" s="353" t="s">
        <v>64</v>
      </c>
      <c r="E71" s="309"/>
      <c r="F71" s="421"/>
      <c r="G71" s="421"/>
      <c r="H71" s="392">
        <f t="shared" si="13"/>
        <v>25204250</v>
      </c>
      <c r="I71" s="392">
        <f t="shared" si="13"/>
        <v>22984002.690000001</v>
      </c>
      <c r="J71" s="392">
        <f t="shared" si="13"/>
        <v>5313430.7</v>
      </c>
      <c r="K71" s="579">
        <f t="shared" si="1"/>
        <v>23.117951958436706</v>
      </c>
    </row>
    <row r="72" spans="1:11" ht="39" x14ac:dyDescent="0.25">
      <c r="A72" s="437" t="s">
        <v>325</v>
      </c>
      <c r="B72" s="346" t="s">
        <v>13</v>
      </c>
      <c r="C72" s="353" t="s">
        <v>370</v>
      </c>
      <c r="D72" s="353" t="s">
        <v>184</v>
      </c>
      <c r="E72" s="309"/>
      <c r="F72" s="421"/>
      <c r="G72" s="421"/>
      <c r="H72" s="392">
        <f t="shared" si="13"/>
        <v>25204250</v>
      </c>
      <c r="I72" s="392">
        <f t="shared" si="13"/>
        <v>22984002.690000001</v>
      </c>
      <c r="J72" s="392">
        <f t="shared" si="13"/>
        <v>5313430.7</v>
      </c>
      <c r="K72" s="579">
        <f t="shared" si="1"/>
        <v>23.117951958436706</v>
      </c>
    </row>
    <row r="73" spans="1:11" ht="18" x14ac:dyDescent="0.25">
      <c r="A73" s="384" t="s">
        <v>123</v>
      </c>
      <c r="B73" s="346" t="s">
        <v>13</v>
      </c>
      <c r="C73" s="353" t="s">
        <v>370</v>
      </c>
      <c r="D73" s="353" t="s">
        <v>184</v>
      </c>
      <c r="E73" s="323">
        <v>927</v>
      </c>
      <c r="F73" s="383" t="s">
        <v>319</v>
      </c>
      <c r="G73" s="383" t="s">
        <v>11</v>
      </c>
      <c r="H73" s="392">
        <f>SUM(H74+H77+H84)</f>
        <v>25204250</v>
      </c>
      <c r="I73" s="392">
        <f>SUM(I74+I77+I84)</f>
        <v>22984002.690000001</v>
      </c>
      <c r="J73" s="392">
        <f>SUM(J74+J77+J84)</f>
        <v>5313430.7</v>
      </c>
      <c r="K73" s="579">
        <f t="shared" si="1"/>
        <v>23.117951958436706</v>
      </c>
    </row>
    <row r="74" spans="1:11" ht="24.75" x14ac:dyDescent="0.25">
      <c r="A74" s="370" t="s">
        <v>125</v>
      </c>
      <c r="B74" s="351" t="s">
        <v>13</v>
      </c>
      <c r="C74" s="352" t="s">
        <v>370</v>
      </c>
      <c r="D74" s="560" t="s">
        <v>184</v>
      </c>
      <c r="E74" s="341">
        <v>927</v>
      </c>
      <c r="F74" s="452">
        <v>10010</v>
      </c>
      <c r="G74" s="449" t="s">
        <v>11</v>
      </c>
      <c r="H74" s="392">
        <f t="shared" ref="H74:J75" si="14">SUM(H75)</f>
        <v>1197810</v>
      </c>
      <c r="I74" s="392">
        <f t="shared" si="14"/>
        <v>1197810</v>
      </c>
      <c r="J74" s="392">
        <f t="shared" si="14"/>
        <v>248895.87</v>
      </c>
      <c r="K74" s="579">
        <f t="shared" si="1"/>
        <v>20.779244621434117</v>
      </c>
    </row>
    <row r="75" spans="1:11" ht="34.5" x14ac:dyDescent="0.25">
      <c r="A75" s="315" t="s">
        <v>49</v>
      </c>
      <c r="B75" s="349" t="s">
        <v>13</v>
      </c>
      <c r="C75" s="350" t="s">
        <v>370</v>
      </c>
      <c r="D75" s="350" t="s">
        <v>184</v>
      </c>
      <c r="E75" s="309">
        <v>927</v>
      </c>
      <c r="F75" s="313">
        <v>10010</v>
      </c>
      <c r="G75" s="312" t="s">
        <v>50</v>
      </c>
      <c r="H75" s="393">
        <f t="shared" si="14"/>
        <v>1197810</v>
      </c>
      <c r="I75" s="393">
        <f t="shared" si="14"/>
        <v>1197810</v>
      </c>
      <c r="J75" s="393">
        <f t="shared" si="14"/>
        <v>248895.87</v>
      </c>
      <c r="K75" s="580">
        <f t="shared" si="1"/>
        <v>20.779244621434117</v>
      </c>
    </row>
    <row r="76" spans="1:11" x14ac:dyDescent="0.25">
      <c r="A76" s="315" t="s">
        <v>51</v>
      </c>
      <c r="B76" s="349" t="s">
        <v>13</v>
      </c>
      <c r="C76" s="350" t="s">
        <v>370</v>
      </c>
      <c r="D76" s="350" t="s">
        <v>184</v>
      </c>
      <c r="E76" s="309">
        <v>927</v>
      </c>
      <c r="F76" s="313">
        <v>10010</v>
      </c>
      <c r="G76" s="312" t="s">
        <v>52</v>
      </c>
      <c r="H76" s="393">
        <f>SUM(Лист1!G249)</f>
        <v>1197810</v>
      </c>
      <c r="I76" s="393">
        <f>SUM(Лист1!H249)</f>
        <v>1197810</v>
      </c>
      <c r="J76" s="393">
        <f>SUM(Лист1!I249)</f>
        <v>248895.87</v>
      </c>
      <c r="K76" s="580">
        <f t="shared" si="1"/>
        <v>20.779244621434117</v>
      </c>
    </row>
    <row r="77" spans="1:11" ht="24.75" x14ac:dyDescent="0.25">
      <c r="A77" s="370" t="s">
        <v>48</v>
      </c>
      <c r="B77" s="351" t="s">
        <v>13</v>
      </c>
      <c r="C77" s="352" t="s">
        <v>370</v>
      </c>
      <c r="D77" s="352" t="s">
        <v>184</v>
      </c>
      <c r="E77" s="341">
        <v>927</v>
      </c>
      <c r="F77" s="339">
        <v>10040</v>
      </c>
      <c r="G77" s="340" t="s">
        <v>11</v>
      </c>
      <c r="H77" s="392">
        <f>SUM(H78+H80+H82)</f>
        <v>24006440</v>
      </c>
      <c r="I77" s="392">
        <f>SUM(I78+I80+I82)</f>
        <v>21786192.690000001</v>
      </c>
      <c r="J77" s="392">
        <f>SUM(J78+J80+J82)</f>
        <v>5064534.83</v>
      </c>
      <c r="K77" s="579">
        <f t="shared" ref="K77:K140" si="15">SUM(J77/I77*100)</f>
        <v>23.246534638081361</v>
      </c>
    </row>
    <row r="78" spans="1:11" ht="33" x14ac:dyDescent="0.25">
      <c r="A78" s="328" t="s">
        <v>49</v>
      </c>
      <c r="B78" s="349" t="s">
        <v>13</v>
      </c>
      <c r="C78" s="350" t="s">
        <v>370</v>
      </c>
      <c r="D78" s="350" t="s">
        <v>184</v>
      </c>
      <c r="E78" s="309">
        <v>927</v>
      </c>
      <c r="F78" s="313">
        <v>10040</v>
      </c>
      <c r="G78" s="312" t="s">
        <v>50</v>
      </c>
      <c r="H78" s="393">
        <f>SUM(H79)</f>
        <v>18572988</v>
      </c>
      <c r="I78" s="393">
        <f>SUM(I79)</f>
        <v>16861916</v>
      </c>
      <c r="J78" s="393">
        <f>SUM(J79)</f>
        <v>3680497.44</v>
      </c>
      <c r="K78" s="580">
        <f t="shared" si="15"/>
        <v>21.827278940305479</v>
      </c>
    </row>
    <row r="79" spans="1:11" x14ac:dyDescent="0.25">
      <c r="A79" s="315" t="s">
        <v>51</v>
      </c>
      <c r="B79" s="349" t="s">
        <v>13</v>
      </c>
      <c r="C79" s="350" t="s">
        <v>370</v>
      </c>
      <c r="D79" s="350" t="s">
        <v>184</v>
      </c>
      <c r="E79" s="309">
        <v>927</v>
      </c>
      <c r="F79" s="313">
        <v>10040</v>
      </c>
      <c r="G79" s="312" t="s">
        <v>52</v>
      </c>
      <c r="H79" s="393">
        <f>SUM(Лист1!G252)</f>
        <v>18572988</v>
      </c>
      <c r="I79" s="393">
        <f>SUM(Лист1!H252)</f>
        <v>16861916</v>
      </c>
      <c r="J79" s="393">
        <f>SUM(Лист1!I252)</f>
        <v>3680497.44</v>
      </c>
      <c r="K79" s="580">
        <f t="shared" si="15"/>
        <v>21.827278940305479</v>
      </c>
    </row>
    <row r="80" spans="1:11" x14ac:dyDescent="0.25">
      <c r="A80" s="328" t="s">
        <v>16</v>
      </c>
      <c r="B80" s="349" t="s">
        <v>13</v>
      </c>
      <c r="C80" s="350" t="s">
        <v>370</v>
      </c>
      <c r="D80" s="350" t="s">
        <v>184</v>
      </c>
      <c r="E80" s="309">
        <v>927</v>
      </c>
      <c r="F80" s="313">
        <v>10040</v>
      </c>
      <c r="G80" s="312" t="s">
        <v>17</v>
      </c>
      <c r="H80" s="393">
        <f>SUM(H81)</f>
        <v>5136452</v>
      </c>
      <c r="I80" s="393">
        <f>SUM(I81)</f>
        <v>4682276.6900000004</v>
      </c>
      <c r="J80" s="393">
        <f>SUM(J81)</f>
        <v>1327929.3600000001</v>
      </c>
      <c r="K80" s="580">
        <f t="shared" si="15"/>
        <v>28.360762251322658</v>
      </c>
    </row>
    <row r="81" spans="1:11" x14ac:dyDescent="0.25">
      <c r="A81" s="425" t="s">
        <v>385</v>
      </c>
      <c r="B81" s="349" t="s">
        <v>13</v>
      </c>
      <c r="C81" s="350" t="s">
        <v>370</v>
      </c>
      <c r="D81" s="350" t="s">
        <v>184</v>
      </c>
      <c r="E81" s="309">
        <v>927</v>
      </c>
      <c r="F81" s="313">
        <v>10040</v>
      </c>
      <c r="G81" s="312" t="s">
        <v>19</v>
      </c>
      <c r="H81" s="393">
        <f>SUM(Лист1!G254)</f>
        <v>5136452</v>
      </c>
      <c r="I81" s="393">
        <f>SUM(Лист1!H254)</f>
        <v>4682276.6900000004</v>
      </c>
      <c r="J81" s="393">
        <f>SUM(Лист1!I254)</f>
        <v>1327929.3600000001</v>
      </c>
      <c r="K81" s="580">
        <f t="shared" si="15"/>
        <v>28.360762251322658</v>
      </c>
    </row>
    <row r="82" spans="1:11" x14ac:dyDescent="0.25">
      <c r="A82" s="328" t="s">
        <v>56</v>
      </c>
      <c r="B82" s="349" t="s">
        <v>13</v>
      </c>
      <c r="C82" s="350" t="s">
        <v>370</v>
      </c>
      <c r="D82" s="350" t="s">
        <v>184</v>
      </c>
      <c r="E82" s="309">
        <v>927</v>
      </c>
      <c r="F82" s="313">
        <v>10040</v>
      </c>
      <c r="G82" s="312" t="s">
        <v>57</v>
      </c>
      <c r="H82" s="393">
        <f>SUM(H83)</f>
        <v>297000</v>
      </c>
      <c r="I82" s="393">
        <f>SUM(I83)</f>
        <v>242000</v>
      </c>
      <c r="J82" s="393">
        <f>SUM(J83)</f>
        <v>56108.03</v>
      </c>
      <c r="K82" s="580">
        <f t="shared" si="15"/>
        <v>23.185136363636364</v>
      </c>
    </row>
    <row r="83" spans="1:11" x14ac:dyDescent="0.25">
      <c r="A83" s="315" t="s">
        <v>351</v>
      </c>
      <c r="B83" s="349" t="s">
        <v>13</v>
      </c>
      <c r="C83" s="350" t="s">
        <v>370</v>
      </c>
      <c r="D83" s="350" t="s">
        <v>184</v>
      </c>
      <c r="E83" s="309">
        <v>927</v>
      </c>
      <c r="F83" s="313">
        <v>10040</v>
      </c>
      <c r="G83" s="312" t="s">
        <v>350</v>
      </c>
      <c r="H83" s="393">
        <f>SUM(Лист1!G256)</f>
        <v>297000</v>
      </c>
      <c r="I83" s="393">
        <f>SUM(Лист1!H256)</f>
        <v>242000</v>
      </c>
      <c r="J83" s="393">
        <f>SUM(Лист1!I256)</f>
        <v>56108.03</v>
      </c>
      <c r="K83" s="580">
        <f t="shared" si="15"/>
        <v>23.185136363636364</v>
      </c>
    </row>
    <row r="84" spans="1:11" x14ac:dyDescent="0.25">
      <c r="A84" s="331" t="s">
        <v>130</v>
      </c>
      <c r="B84" s="351" t="s">
        <v>13</v>
      </c>
      <c r="C84" s="352" t="s">
        <v>370</v>
      </c>
      <c r="D84" s="352" t="s">
        <v>184</v>
      </c>
      <c r="E84" s="341">
        <v>927</v>
      </c>
      <c r="F84" s="339">
        <v>10110</v>
      </c>
      <c r="G84" s="334" t="s">
        <v>11</v>
      </c>
      <c r="H84" s="536">
        <f t="shared" ref="H84:J85" si="16">SUM(H85)</f>
        <v>0</v>
      </c>
      <c r="I84" s="401">
        <f t="shared" si="16"/>
        <v>0</v>
      </c>
      <c r="J84" s="536">
        <f t="shared" si="16"/>
        <v>0</v>
      </c>
      <c r="K84" s="579">
        <v>0</v>
      </c>
    </row>
    <row r="85" spans="1:11" x14ac:dyDescent="0.25">
      <c r="A85" s="328" t="s">
        <v>16</v>
      </c>
      <c r="B85" s="349" t="s">
        <v>13</v>
      </c>
      <c r="C85" s="350" t="s">
        <v>370</v>
      </c>
      <c r="D85" s="350" t="s">
        <v>184</v>
      </c>
      <c r="E85" s="309">
        <v>927</v>
      </c>
      <c r="F85" s="313">
        <v>10110</v>
      </c>
      <c r="G85" s="312" t="s">
        <v>17</v>
      </c>
      <c r="H85" s="393">
        <f t="shared" si="16"/>
        <v>0</v>
      </c>
      <c r="I85" s="393">
        <f t="shared" si="16"/>
        <v>0</v>
      </c>
      <c r="J85" s="393">
        <f t="shared" si="16"/>
        <v>0</v>
      </c>
      <c r="K85" s="579">
        <v>0</v>
      </c>
    </row>
    <row r="86" spans="1:11" x14ac:dyDescent="0.25">
      <c r="A86" s="425" t="s">
        <v>385</v>
      </c>
      <c r="B86" s="349" t="s">
        <v>13</v>
      </c>
      <c r="C86" s="350" t="s">
        <v>370</v>
      </c>
      <c r="D86" s="350" t="s">
        <v>184</v>
      </c>
      <c r="E86" s="309">
        <v>927</v>
      </c>
      <c r="F86" s="313">
        <v>10110</v>
      </c>
      <c r="G86" s="312" t="s">
        <v>19</v>
      </c>
      <c r="H86" s="393">
        <f>SUM(Лист1!G267)</f>
        <v>0</v>
      </c>
      <c r="I86" s="393">
        <f>SUM(Лист1!H267)</f>
        <v>0</v>
      </c>
      <c r="J86" s="393">
        <f>SUM(Лист1!I267)</f>
        <v>0</v>
      </c>
      <c r="K86" s="579">
        <v>0</v>
      </c>
    </row>
    <row r="87" spans="1:11" ht="29.25" x14ac:dyDescent="0.25">
      <c r="A87" s="558" t="s">
        <v>209</v>
      </c>
      <c r="B87" s="346" t="s">
        <v>13</v>
      </c>
      <c r="C87" s="353" t="s">
        <v>225</v>
      </c>
      <c r="D87" s="353"/>
      <c r="E87" s="309"/>
      <c r="F87" s="320"/>
      <c r="G87" s="319"/>
      <c r="H87" s="392">
        <f t="shared" ref="H87:J89" si="17">SUM(H88)</f>
        <v>200000</v>
      </c>
      <c r="I87" s="392">
        <f t="shared" si="17"/>
        <v>200000</v>
      </c>
      <c r="J87" s="392">
        <f t="shared" si="17"/>
        <v>0</v>
      </c>
      <c r="K87" s="579">
        <f t="shared" si="15"/>
        <v>0</v>
      </c>
    </row>
    <row r="88" spans="1:11" ht="26.25" x14ac:dyDescent="0.25">
      <c r="A88" s="437" t="s">
        <v>148</v>
      </c>
      <c r="B88" s="346" t="s">
        <v>13</v>
      </c>
      <c r="C88" s="353" t="s">
        <v>225</v>
      </c>
      <c r="D88" s="353" t="s">
        <v>64</v>
      </c>
      <c r="E88" s="309"/>
      <c r="F88" s="429"/>
      <c r="G88" s="428"/>
      <c r="H88" s="392">
        <f t="shared" si="17"/>
        <v>200000</v>
      </c>
      <c r="I88" s="392">
        <f t="shared" si="17"/>
        <v>200000</v>
      </c>
      <c r="J88" s="392">
        <f t="shared" si="17"/>
        <v>0</v>
      </c>
      <c r="K88" s="579">
        <f t="shared" si="15"/>
        <v>0</v>
      </c>
    </row>
    <row r="89" spans="1:11" ht="18" x14ac:dyDescent="0.25">
      <c r="A89" s="437" t="s">
        <v>326</v>
      </c>
      <c r="B89" s="346" t="s">
        <v>13</v>
      </c>
      <c r="C89" s="353" t="s">
        <v>225</v>
      </c>
      <c r="D89" s="353" t="s">
        <v>184</v>
      </c>
      <c r="E89" s="309"/>
      <c r="F89" s="429"/>
      <c r="G89" s="428"/>
      <c r="H89" s="392">
        <f t="shared" si="17"/>
        <v>200000</v>
      </c>
      <c r="I89" s="392">
        <f t="shared" si="17"/>
        <v>200000</v>
      </c>
      <c r="J89" s="392">
        <f t="shared" si="17"/>
        <v>0</v>
      </c>
      <c r="K89" s="579">
        <f t="shared" si="15"/>
        <v>0</v>
      </c>
    </row>
    <row r="90" spans="1:11" x14ac:dyDescent="0.25">
      <c r="A90" s="370" t="s">
        <v>210</v>
      </c>
      <c r="B90" s="352" t="s">
        <v>13</v>
      </c>
      <c r="C90" s="352" t="s">
        <v>225</v>
      </c>
      <c r="D90" s="352" t="s">
        <v>184</v>
      </c>
      <c r="E90" s="341">
        <v>927</v>
      </c>
      <c r="F90" s="334" t="s">
        <v>327</v>
      </c>
      <c r="G90" s="340" t="s">
        <v>11</v>
      </c>
      <c r="H90" s="392">
        <f>SUM(H91+H94)</f>
        <v>200000</v>
      </c>
      <c r="I90" s="392">
        <f>SUM(I91+I94)</f>
        <v>200000</v>
      </c>
      <c r="J90" s="392">
        <f>SUM(J91+J94)</f>
        <v>0</v>
      </c>
      <c r="K90" s="579">
        <f t="shared" si="15"/>
        <v>0</v>
      </c>
    </row>
    <row r="91" spans="1:11" ht="48.75" x14ac:dyDescent="0.25">
      <c r="A91" s="370" t="s">
        <v>149</v>
      </c>
      <c r="B91" s="368" t="s">
        <v>13</v>
      </c>
      <c r="C91" s="350" t="s">
        <v>225</v>
      </c>
      <c r="D91" s="350" t="s">
        <v>184</v>
      </c>
      <c r="E91" s="309">
        <v>927</v>
      </c>
      <c r="F91" s="312" t="s">
        <v>328</v>
      </c>
      <c r="G91" s="312" t="s">
        <v>11</v>
      </c>
      <c r="H91" s="393">
        <f t="shared" ref="H91:J92" si="18">SUM(H92)</f>
        <v>100000</v>
      </c>
      <c r="I91" s="393">
        <f t="shared" si="18"/>
        <v>100000</v>
      </c>
      <c r="J91" s="393">
        <f t="shared" si="18"/>
        <v>0</v>
      </c>
      <c r="K91" s="579">
        <f t="shared" si="15"/>
        <v>0</v>
      </c>
    </row>
    <row r="92" spans="1:11" x14ac:dyDescent="0.25">
      <c r="A92" s="315" t="s">
        <v>56</v>
      </c>
      <c r="B92" s="368" t="s">
        <v>13</v>
      </c>
      <c r="C92" s="350" t="s">
        <v>225</v>
      </c>
      <c r="D92" s="350" t="s">
        <v>184</v>
      </c>
      <c r="E92" s="309">
        <v>927</v>
      </c>
      <c r="F92" s="312" t="s">
        <v>328</v>
      </c>
      <c r="G92" s="312" t="s">
        <v>57</v>
      </c>
      <c r="H92" s="393">
        <f t="shared" si="18"/>
        <v>100000</v>
      </c>
      <c r="I92" s="393">
        <f t="shared" si="18"/>
        <v>100000</v>
      </c>
      <c r="J92" s="393">
        <f t="shared" si="18"/>
        <v>0</v>
      </c>
      <c r="K92" s="579">
        <f t="shared" si="15"/>
        <v>0</v>
      </c>
    </row>
    <row r="93" spans="1:11" ht="23.25" x14ac:dyDescent="0.25">
      <c r="A93" s="315" t="s">
        <v>150</v>
      </c>
      <c r="B93" s="368" t="s">
        <v>13</v>
      </c>
      <c r="C93" s="350" t="s">
        <v>225</v>
      </c>
      <c r="D93" s="350" t="s">
        <v>184</v>
      </c>
      <c r="E93" s="309">
        <v>927</v>
      </c>
      <c r="F93" s="312" t="s">
        <v>328</v>
      </c>
      <c r="G93" s="312" t="s">
        <v>151</v>
      </c>
      <c r="H93" s="393">
        <f>SUM(Лист1!G313)</f>
        <v>100000</v>
      </c>
      <c r="I93" s="393">
        <f>SUM(Лист1!H313)</f>
        <v>100000</v>
      </c>
      <c r="J93" s="393">
        <f>SUM(Лист1!I313)</f>
        <v>0</v>
      </c>
      <c r="K93" s="579">
        <f t="shared" si="15"/>
        <v>0</v>
      </c>
    </row>
    <row r="94" spans="1:11" ht="48.75" x14ac:dyDescent="0.25">
      <c r="A94" s="370" t="s">
        <v>152</v>
      </c>
      <c r="B94" s="368" t="s">
        <v>13</v>
      </c>
      <c r="C94" s="350" t="s">
        <v>225</v>
      </c>
      <c r="D94" s="350" t="s">
        <v>184</v>
      </c>
      <c r="E94" s="309">
        <v>927</v>
      </c>
      <c r="F94" s="312" t="s">
        <v>329</v>
      </c>
      <c r="G94" s="312" t="s">
        <v>11</v>
      </c>
      <c r="H94" s="393">
        <f t="shared" ref="H94:J95" si="19">SUM(H95)</f>
        <v>100000</v>
      </c>
      <c r="I94" s="393">
        <f t="shared" si="19"/>
        <v>100000</v>
      </c>
      <c r="J94" s="393">
        <f t="shared" si="19"/>
        <v>0</v>
      </c>
      <c r="K94" s="579">
        <f t="shared" si="15"/>
        <v>0</v>
      </c>
    </row>
    <row r="95" spans="1:11" x14ac:dyDescent="0.25">
      <c r="A95" s="315" t="s">
        <v>56</v>
      </c>
      <c r="B95" s="368" t="s">
        <v>13</v>
      </c>
      <c r="C95" s="350" t="s">
        <v>225</v>
      </c>
      <c r="D95" s="350" t="s">
        <v>184</v>
      </c>
      <c r="E95" s="309">
        <v>927</v>
      </c>
      <c r="F95" s="312" t="s">
        <v>329</v>
      </c>
      <c r="G95" s="312" t="s">
        <v>57</v>
      </c>
      <c r="H95" s="393">
        <f t="shared" si="19"/>
        <v>100000</v>
      </c>
      <c r="I95" s="393">
        <f t="shared" si="19"/>
        <v>100000</v>
      </c>
      <c r="J95" s="393">
        <f t="shared" si="19"/>
        <v>0</v>
      </c>
      <c r="K95" s="579">
        <f t="shared" si="15"/>
        <v>0</v>
      </c>
    </row>
    <row r="96" spans="1:11" ht="23.25" x14ac:dyDescent="0.25">
      <c r="A96" s="315" t="s">
        <v>150</v>
      </c>
      <c r="B96" s="368" t="s">
        <v>13</v>
      </c>
      <c r="C96" s="350" t="s">
        <v>225</v>
      </c>
      <c r="D96" s="350" t="s">
        <v>184</v>
      </c>
      <c r="E96" s="309">
        <v>927</v>
      </c>
      <c r="F96" s="312" t="s">
        <v>329</v>
      </c>
      <c r="G96" s="312" t="s">
        <v>151</v>
      </c>
      <c r="H96" s="393">
        <f>SUM(Лист1!G316)</f>
        <v>100000</v>
      </c>
      <c r="I96" s="393">
        <f>SUM(Лист1!H316)</f>
        <v>100000</v>
      </c>
      <c r="J96" s="393">
        <f>SUM(Лист1!I316)</f>
        <v>0</v>
      </c>
      <c r="K96" s="579">
        <f t="shared" si="15"/>
        <v>0</v>
      </c>
    </row>
    <row r="97" spans="1:11" ht="18" x14ac:dyDescent="0.25">
      <c r="A97" s="379" t="s">
        <v>211</v>
      </c>
      <c r="B97" s="346" t="s">
        <v>13</v>
      </c>
      <c r="C97" s="353" t="s">
        <v>372</v>
      </c>
      <c r="D97" s="353"/>
      <c r="E97" s="323"/>
      <c r="F97" s="383"/>
      <c r="G97" s="383"/>
      <c r="H97" s="392">
        <f>SUM(H98)</f>
        <v>43872833.300000004</v>
      </c>
      <c r="I97" s="392">
        <f>SUM(I98)</f>
        <v>51252918.270000011</v>
      </c>
      <c r="J97" s="392">
        <f>SUM(J98)</f>
        <v>8504943.7599999979</v>
      </c>
      <c r="K97" s="579">
        <f t="shared" si="15"/>
        <v>16.594067317681336</v>
      </c>
    </row>
    <row r="98" spans="1:11" ht="18" x14ac:dyDescent="0.25">
      <c r="A98" s="432" t="s">
        <v>211</v>
      </c>
      <c r="B98" s="346" t="s">
        <v>13</v>
      </c>
      <c r="C98" s="353" t="s">
        <v>372</v>
      </c>
      <c r="D98" s="353" t="s">
        <v>157</v>
      </c>
      <c r="E98" s="323"/>
      <c r="F98" s="383"/>
      <c r="G98" s="383"/>
      <c r="H98" s="392">
        <f>SUM(H99+H107+H114+H117+H122+H125+H128+H133+H136+H146+H153+H159+H165+H171+H176+H179+H182+H187+H190+H193+H196+H201+H219+H222+H141+H149+H156+H162+H204+H216+H225+H207+H104+H231+H210+H228+H213)</f>
        <v>43872833.300000004</v>
      </c>
      <c r="I98" s="392">
        <f t="shared" ref="I98:J98" si="20">SUM(I99+I107+I114+I117+I122+I125+I128+I133+I136+I146+I153+I159+I165+I171+I176+I179+I182+I187+I190+I193+I196+I201+I219+I222+I141+I149+I156+I162+I204+I216+I225+I207+I104+I231+I210+I228+I213)</f>
        <v>51252918.270000011</v>
      </c>
      <c r="J98" s="392">
        <f t="shared" si="20"/>
        <v>8504943.7599999979</v>
      </c>
      <c r="K98" s="579">
        <f t="shared" si="15"/>
        <v>16.594067317681336</v>
      </c>
    </row>
    <row r="99" spans="1:11" x14ac:dyDescent="0.25">
      <c r="A99" s="375" t="s">
        <v>132</v>
      </c>
      <c r="B99" s="351" t="s">
        <v>13</v>
      </c>
      <c r="C99" s="352" t="s">
        <v>372</v>
      </c>
      <c r="D99" s="352" t="s">
        <v>157</v>
      </c>
      <c r="E99" s="341">
        <v>927</v>
      </c>
      <c r="F99" s="339">
        <v>10120</v>
      </c>
      <c r="G99" s="334" t="s">
        <v>11</v>
      </c>
      <c r="H99" s="392">
        <f>SUM(H100+H102)</f>
        <v>100000</v>
      </c>
      <c r="I99" s="392">
        <f>SUM(I100+I102)</f>
        <v>100000</v>
      </c>
      <c r="J99" s="392">
        <f>SUM(J100+J102)</f>
        <v>15000</v>
      </c>
      <c r="K99" s="579">
        <f t="shared" si="15"/>
        <v>15</v>
      </c>
    </row>
    <row r="100" spans="1:11" x14ac:dyDescent="0.25">
      <c r="A100" s="315" t="s">
        <v>142</v>
      </c>
      <c r="B100" s="349" t="s">
        <v>13</v>
      </c>
      <c r="C100" s="350" t="s">
        <v>372</v>
      </c>
      <c r="D100" s="350" t="s">
        <v>157</v>
      </c>
      <c r="E100" s="309">
        <v>927</v>
      </c>
      <c r="F100" s="313">
        <v>10120</v>
      </c>
      <c r="G100" s="312" t="s">
        <v>143</v>
      </c>
      <c r="H100" s="393">
        <f>SUM(H101)</f>
        <v>0</v>
      </c>
      <c r="I100" s="393">
        <f>SUM(I101)</f>
        <v>15000</v>
      </c>
      <c r="J100" s="393">
        <f>SUM(J101)</f>
        <v>15000</v>
      </c>
      <c r="K100" s="580">
        <f t="shared" si="15"/>
        <v>100</v>
      </c>
    </row>
    <row r="101" spans="1:11" x14ac:dyDescent="0.25">
      <c r="A101" s="321" t="s">
        <v>144</v>
      </c>
      <c r="B101" s="349" t="s">
        <v>13</v>
      </c>
      <c r="C101" s="350" t="s">
        <v>372</v>
      </c>
      <c r="D101" s="350" t="s">
        <v>157</v>
      </c>
      <c r="E101" s="309">
        <v>927</v>
      </c>
      <c r="F101" s="313">
        <v>10120</v>
      </c>
      <c r="G101" s="312" t="s">
        <v>145</v>
      </c>
      <c r="H101" s="393">
        <f>SUM(Лист1!G417+Лист1!G271)</f>
        <v>0</v>
      </c>
      <c r="I101" s="393">
        <f>SUM(Лист1!H417+Лист1!H271)</f>
        <v>15000</v>
      </c>
      <c r="J101" s="393">
        <f>SUM(Лист1!I417+Лист1!I271)</f>
        <v>15000</v>
      </c>
      <c r="K101" s="580">
        <f t="shared" si="15"/>
        <v>100</v>
      </c>
    </row>
    <row r="102" spans="1:11" x14ac:dyDescent="0.25">
      <c r="A102" s="315" t="s">
        <v>56</v>
      </c>
      <c r="B102" s="349" t="s">
        <v>13</v>
      </c>
      <c r="C102" s="350" t="s">
        <v>372</v>
      </c>
      <c r="D102" s="350" t="s">
        <v>157</v>
      </c>
      <c r="E102" s="309">
        <v>927</v>
      </c>
      <c r="F102" s="313">
        <v>10120</v>
      </c>
      <c r="G102" s="312" t="s">
        <v>57</v>
      </c>
      <c r="H102" s="393">
        <f>SUM(H103)</f>
        <v>100000</v>
      </c>
      <c r="I102" s="393">
        <f>SUM(I103)</f>
        <v>85000</v>
      </c>
      <c r="J102" s="393">
        <f>SUM(J103)</f>
        <v>0</v>
      </c>
      <c r="K102" s="579">
        <f t="shared" si="15"/>
        <v>0</v>
      </c>
    </row>
    <row r="103" spans="1:11" x14ac:dyDescent="0.25">
      <c r="A103" s="431" t="s">
        <v>383</v>
      </c>
      <c r="B103" s="349" t="s">
        <v>13</v>
      </c>
      <c r="C103" s="350" t="s">
        <v>372</v>
      </c>
      <c r="D103" s="350" t="s">
        <v>157</v>
      </c>
      <c r="E103" s="309">
        <v>927</v>
      </c>
      <c r="F103" s="313">
        <v>10120</v>
      </c>
      <c r="G103" s="312" t="s">
        <v>133</v>
      </c>
      <c r="H103" s="393">
        <f>SUM(Лист1!G273)</f>
        <v>100000</v>
      </c>
      <c r="I103" s="393">
        <f>SUM(Лист1!H273)</f>
        <v>85000</v>
      </c>
      <c r="J103" s="393">
        <f>SUM(Лист1!I273)</f>
        <v>0</v>
      </c>
      <c r="K103" s="579">
        <f t="shared" si="15"/>
        <v>0</v>
      </c>
    </row>
    <row r="104" spans="1:11" x14ac:dyDescent="0.25">
      <c r="A104" s="437" t="s">
        <v>356</v>
      </c>
      <c r="B104" s="351" t="s">
        <v>13</v>
      </c>
      <c r="C104" s="352" t="s">
        <v>372</v>
      </c>
      <c r="D104" s="352" t="s">
        <v>157</v>
      </c>
      <c r="E104" s="341">
        <v>927</v>
      </c>
      <c r="F104" s="452">
        <v>11280</v>
      </c>
      <c r="G104" s="449" t="s">
        <v>11</v>
      </c>
      <c r="H104" s="392">
        <f t="shared" ref="H104:J105" si="21">SUM(H105)</f>
        <v>50000</v>
      </c>
      <c r="I104" s="392">
        <f t="shared" si="21"/>
        <v>50000</v>
      </c>
      <c r="J104" s="392">
        <f t="shared" si="21"/>
        <v>0</v>
      </c>
      <c r="K104" s="579">
        <f t="shared" si="15"/>
        <v>0</v>
      </c>
    </row>
    <row r="105" spans="1:11" x14ac:dyDescent="0.25">
      <c r="A105" s="425" t="s">
        <v>16</v>
      </c>
      <c r="B105" s="349" t="s">
        <v>13</v>
      </c>
      <c r="C105" s="350" t="s">
        <v>372</v>
      </c>
      <c r="D105" s="350" t="s">
        <v>157</v>
      </c>
      <c r="E105" s="309">
        <v>927</v>
      </c>
      <c r="F105" s="422">
        <v>11280</v>
      </c>
      <c r="G105" s="421" t="s">
        <v>17</v>
      </c>
      <c r="H105" s="393">
        <f t="shared" si="21"/>
        <v>50000</v>
      </c>
      <c r="I105" s="393">
        <f t="shared" si="21"/>
        <v>50000</v>
      </c>
      <c r="J105" s="393">
        <f t="shared" si="21"/>
        <v>0</v>
      </c>
      <c r="K105" s="579">
        <f t="shared" si="15"/>
        <v>0</v>
      </c>
    </row>
    <row r="106" spans="1:11" x14ac:dyDescent="0.25">
      <c r="A106" s="425" t="s">
        <v>385</v>
      </c>
      <c r="B106" s="349" t="s">
        <v>13</v>
      </c>
      <c r="C106" s="350" t="s">
        <v>372</v>
      </c>
      <c r="D106" s="350" t="s">
        <v>157</v>
      </c>
      <c r="E106" s="309">
        <v>927</v>
      </c>
      <c r="F106" s="422">
        <v>11280</v>
      </c>
      <c r="G106" s="421" t="s">
        <v>19</v>
      </c>
      <c r="H106" s="393">
        <f>SUM(Лист1!G307)</f>
        <v>50000</v>
      </c>
      <c r="I106" s="393">
        <f>SUM(Лист1!H307)</f>
        <v>50000</v>
      </c>
      <c r="J106" s="393">
        <f>SUM(Лист1!I307)</f>
        <v>0</v>
      </c>
      <c r="K106" s="579">
        <f t="shared" si="15"/>
        <v>0</v>
      </c>
    </row>
    <row r="107" spans="1:11" ht="24.75" x14ac:dyDescent="0.25">
      <c r="A107" s="370" t="s">
        <v>140</v>
      </c>
      <c r="B107" s="351" t="s">
        <v>13</v>
      </c>
      <c r="C107" s="352" t="s">
        <v>372</v>
      </c>
      <c r="D107" s="352" t="s">
        <v>157</v>
      </c>
      <c r="E107" s="341">
        <v>927</v>
      </c>
      <c r="F107" s="339">
        <v>11330</v>
      </c>
      <c r="G107" s="340" t="s">
        <v>11</v>
      </c>
      <c r="H107" s="392">
        <f>SUM(H108+H110+H112)</f>
        <v>1684620</v>
      </c>
      <c r="I107" s="392">
        <f>SUM(I108+I110+I112)</f>
        <v>1684620</v>
      </c>
      <c r="J107" s="392">
        <f>SUM(J108+J110+J112)</f>
        <v>356520.87</v>
      </c>
      <c r="K107" s="579">
        <f t="shared" si="15"/>
        <v>21.163281333475798</v>
      </c>
    </row>
    <row r="108" spans="1:11" ht="33" x14ac:dyDescent="0.25">
      <c r="A108" s="328" t="s">
        <v>49</v>
      </c>
      <c r="B108" s="349" t="s">
        <v>13</v>
      </c>
      <c r="C108" s="350" t="s">
        <v>372</v>
      </c>
      <c r="D108" s="350" t="s">
        <v>157</v>
      </c>
      <c r="E108" s="309">
        <v>927</v>
      </c>
      <c r="F108" s="313">
        <v>11330</v>
      </c>
      <c r="G108" s="312" t="s">
        <v>50</v>
      </c>
      <c r="H108" s="393">
        <f>SUM(H109)</f>
        <v>1562400</v>
      </c>
      <c r="I108" s="393">
        <f>SUM(I109)</f>
        <v>1562400</v>
      </c>
      <c r="J108" s="393">
        <f>SUM(J109)</f>
        <v>339530.93</v>
      </c>
      <c r="K108" s="580">
        <f t="shared" si="15"/>
        <v>21.731370327700972</v>
      </c>
    </row>
    <row r="109" spans="1:11" x14ac:dyDescent="0.25">
      <c r="A109" s="315" t="s">
        <v>54</v>
      </c>
      <c r="B109" s="349" t="s">
        <v>13</v>
      </c>
      <c r="C109" s="350" t="s">
        <v>372</v>
      </c>
      <c r="D109" s="350" t="s">
        <v>157</v>
      </c>
      <c r="E109" s="309">
        <v>927</v>
      </c>
      <c r="F109" s="313">
        <v>11330</v>
      </c>
      <c r="G109" s="312" t="s">
        <v>55</v>
      </c>
      <c r="H109" s="393">
        <f>SUM(Лист1!G296)</f>
        <v>1562400</v>
      </c>
      <c r="I109" s="393">
        <f>SUM(Лист1!H296)</f>
        <v>1562400</v>
      </c>
      <c r="J109" s="393">
        <f>SUM(Лист1!I296)</f>
        <v>339530.93</v>
      </c>
      <c r="K109" s="580">
        <f t="shared" si="15"/>
        <v>21.731370327700972</v>
      </c>
    </row>
    <row r="110" spans="1:11" x14ac:dyDescent="0.25">
      <c r="A110" s="328" t="s">
        <v>16</v>
      </c>
      <c r="B110" s="349" t="s">
        <v>13</v>
      </c>
      <c r="C110" s="350" t="s">
        <v>372</v>
      </c>
      <c r="D110" s="350" t="s">
        <v>157</v>
      </c>
      <c r="E110" s="309">
        <v>927</v>
      </c>
      <c r="F110" s="313">
        <v>11330</v>
      </c>
      <c r="G110" s="312" t="s">
        <v>17</v>
      </c>
      <c r="H110" s="393">
        <f>SUM(H111)</f>
        <v>119200</v>
      </c>
      <c r="I110" s="393">
        <f>SUM(I111)</f>
        <v>119200</v>
      </c>
      <c r="J110" s="393">
        <f>SUM(J111)</f>
        <v>16210.96</v>
      </c>
      <c r="K110" s="580">
        <f t="shared" si="15"/>
        <v>13.599798657718122</v>
      </c>
    </row>
    <row r="111" spans="1:11" x14ac:dyDescent="0.25">
      <c r="A111" s="425" t="s">
        <v>385</v>
      </c>
      <c r="B111" s="349" t="s">
        <v>13</v>
      </c>
      <c r="C111" s="350" t="s">
        <v>372</v>
      </c>
      <c r="D111" s="350" t="s">
        <v>157</v>
      </c>
      <c r="E111" s="309">
        <v>927</v>
      </c>
      <c r="F111" s="313">
        <v>11330</v>
      </c>
      <c r="G111" s="312" t="s">
        <v>19</v>
      </c>
      <c r="H111" s="393">
        <f>SUM(Лист1!G298)</f>
        <v>119200</v>
      </c>
      <c r="I111" s="393">
        <f>SUM(Лист1!H298)</f>
        <v>119200</v>
      </c>
      <c r="J111" s="393">
        <f>SUM(Лист1!I298)</f>
        <v>16210.96</v>
      </c>
      <c r="K111" s="580">
        <f t="shared" si="15"/>
        <v>13.599798657718122</v>
      </c>
    </row>
    <row r="112" spans="1:11" x14ac:dyDescent="0.25">
      <c r="A112" s="328" t="s">
        <v>56</v>
      </c>
      <c r="B112" s="349" t="s">
        <v>13</v>
      </c>
      <c r="C112" s="350" t="s">
        <v>372</v>
      </c>
      <c r="D112" s="350" t="s">
        <v>157</v>
      </c>
      <c r="E112" s="309">
        <v>927</v>
      </c>
      <c r="F112" s="313">
        <v>11330</v>
      </c>
      <c r="G112" s="312" t="s">
        <v>57</v>
      </c>
      <c r="H112" s="393">
        <f>SUM(H113)</f>
        <v>3020</v>
      </c>
      <c r="I112" s="393">
        <f>SUM(I113)</f>
        <v>3020</v>
      </c>
      <c r="J112" s="393">
        <f>SUM(J113)</f>
        <v>778.98</v>
      </c>
      <c r="K112" s="580">
        <f t="shared" si="15"/>
        <v>25.794039735099339</v>
      </c>
    </row>
    <row r="113" spans="1:11" x14ac:dyDescent="0.25">
      <c r="A113" s="425" t="s">
        <v>351</v>
      </c>
      <c r="B113" s="349" t="s">
        <v>13</v>
      </c>
      <c r="C113" s="350" t="s">
        <v>372</v>
      </c>
      <c r="D113" s="350" t="s">
        <v>157</v>
      </c>
      <c r="E113" s="309">
        <v>927</v>
      </c>
      <c r="F113" s="422">
        <v>11330</v>
      </c>
      <c r="G113" s="421" t="s">
        <v>350</v>
      </c>
      <c r="H113" s="393">
        <f>SUM(Лист1!G300)</f>
        <v>3020</v>
      </c>
      <c r="I113" s="393">
        <f>SUM(Лист1!H300)</f>
        <v>3020</v>
      </c>
      <c r="J113" s="393">
        <f>SUM(Лист1!I300)</f>
        <v>778.98</v>
      </c>
      <c r="K113" s="580">
        <f t="shared" si="15"/>
        <v>25.794039735099339</v>
      </c>
    </row>
    <row r="114" spans="1:11" ht="108.75" x14ac:dyDescent="0.25">
      <c r="A114" s="370" t="s">
        <v>153</v>
      </c>
      <c r="B114" s="351" t="s">
        <v>13</v>
      </c>
      <c r="C114" s="352" t="s">
        <v>372</v>
      </c>
      <c r="D114" s="352" t="s">
        <v>157</v>
      </c>
      <c r="E114" s="342">
        <v>927</v>
      </c>
      <c r="F114" s="336">
        <v>12510</v>
      </c>
      <c r="G114" s="337" t="s">
        <v>11</v>
      </c>
      <c r="H114" s="392">
        <f t="shared" ref="H114:J115" si="22">SUM(H115)</f>
        <v>31150</v>
      </c>
      <c r="I114" s="392">
        <f t="shared" si="22"/>
        <v>31150</v>
      </c>
      <c r="J114" s="392">
        <f t="shared" si="22"/>
        <v>0</v>
      </c>
      <c r="K114" s="579">
        <f t="shared" si="15"/>
        <v>0</v>
      </c>
    </row>
    <row r="115" spans="1:11" x14ac:dyDescent="0.25">
      <c r="A115" s="315" t="s">
        <v>16</v>
      </c>
      <c r="B115" s="349" t="s">
        <v>13</v>
      </c>
      <c r="C115" s="350" t="s">
        <v>372</v>
      </c>
      <c r="D115" s="350" t="s">
        <v>157</v>
      </c>
      <c r="E115" s="318">
        <v>927</v>
      </c>
      <c r="F115" s="313">
        <v>12510</v>
      </c>
      <c r="G115" s="314" t="s">
        <v>17</v>
      </c>
      <c r="H115" s="393">
        <f t="shared" si="22"/>
        <v>31150</v>
      </c>
      <c r="I115" s="393">
        <f t="shared" si="22"/>
        <v>31150</v>
      </c>
      <c r="J115" s="393">
        <f t="shared" si="22"/>
        <v>0</v>
      </c>
      <c r="K115" s="579">
        <f t="shared" si="15"/>
        <v>0</v>
      </c>
    </row>
    <row r="116" spans="1:11" x14ac:dyDescent="0.25">
      <c r="A116" s="425" t="s">
        <v>385</v>
      </c>
      <c r="B116" s="349" t="s">
        <v>13</v>
      </c>
      <c r="C116" s="350" t="s">
        <v>372</v>
      </c>
      <c r="D116" s="350" t="s">
        <v>157</v>
      </c>
      <c r="E116" s="318">
        <v>927</v>
      </c>
      <c r="F116" s="313">
        <v>12510</v>
      </c>
      <c r="G116" s="314" t="s">
        <v>19</v>
      </c>
      <c r="H116" s="393">
        <f>SUM(Лист1!G319)</f>
        <v>31150</v>
      </c>
      <c r="I116" s="393">
        <f>SUM(Лист1!H319)</f>
        <v>31150</v>
      </c>
      <c r="J116" s="393">
        <f>SUM(Лист1!I319)</f>
        <v>0</v>
      </c>
      <c r="K116" s="579">
        <f t="shared" si="15"/>
        <v>0</v>
      </c>
    </row>
    <row r="117" spans="1:11" x14ac:dyDescent="0.25">
      <c r="A117" s="406" t="s">
        <v>186</v>
      </c>
      <c r="B117" s="351" t="s">
        <v>13</v>
      </c>
      <c r="C117" s="352" t="s">
        <v>372</v>
      </c>
      <c r="D117" s="352" t="s">
        <v>157</v>
      </c>
      <c r="E117" s="342">
        <v>927</v>
      </c>
      <c r="F117" s="336">
        <v>11340</v>
      </c>
      <c r="G117" s="337" t="s">
        <v>11</v>
      </c>
      <c r="H117" s="392">
        <f>SUM(H118+H120)</f>
        <v>40000</v>
      </c>
      <c r="I117" s="392">
        <f>SUM(I118+I120)</f>
        <v>40000</v>
      </c>
      <c r="J117" s="392">
        <f>SUM(J118+J120)</f>
        <v>12400</v>
      </c>
      <c r="K117" s="579">
        <f t="shared" si="15"/>
        <v>31</v>
      </c>
    </row>
    <row r="118" spans="1:11" ht="33" x14ac:dyDescent="0.25">
      <c r="A118" s="328" t="s">
        <v>49</v>
      </c>
      <c r="B118" s="349" t="s">
        <v>13</v>
      </c>
      <c r="C118" s="350" t="s">
        <v>372</v>
      </c>
      <c r="D118" s="350" t="s">
        <v>157</v>
      </c>
      <c r="E118" s="318">
        <v>927</v>
      </c>
      <c r="F118" s="313">
        <v>11340</v>
      </c>
      <c r="G118" s="314" t="s">
        <v>50</v>
      </c>
      <c r="H118" s="393">
        <f>SUM(H119)</f>
        <v>25560</v>
      </c>
      <c r="I118" s="393">
        <f>SUM(I119)</f>
        <v>25560</v>
      </c>
      <c r="J118" s="393">
        <f>SUM(J119)</f>
        <v>12400</v>
      </c>
      <c r="K118" s="580">
        <f t="shared" si="15"/>
        <v>48.513302034428797</v>
      </c>
    </row>
    <row r="119" spans="1:11" x14ac:dyDescent="0.25">
      <c r="A119" s="425" t="s">
        <v>54</v>
      </c>
      <c r="B119" s="349" t="s">
        <v>13</v>
      </c>
      <c r="C119" s="350" t="s">
        <v>372</v>
      </c>
      <c r="D119" s="350" t="s">
        <v>157</v>
      </c>
      <c r="E119" s="318">
        <v>927</v>
      </c>
      <c r="F119" s="313">
        <v>11340</v>
      </c>
      <c r="G119" s="314" t="s">
        <v>55</v>
      </c>
      <c r="H119" s="393">
        <f>SUM(Лист1!G432)</f>
        <v>25560</v>
      </c>
      <c r="I119" s="393">
        <f>SUM(Лист1!H432)</f>
        <v>25560</v>
      </c>
      <c r="J119" s="393">
        <f>SUM(Лист1!I432)</f>
        <v>12400</v>
      </c>
      <c r="K119" s="580">
        <f t="shared" si="15"/>
        <v>48.513302034428797</v>
      </c>
    </row>
    <row r="120" spans="1:11" x14ac:dyDescent="0.25">
      <c r="A120" s="328" t="s">
        <v>16</v>
      </c>
      <c r="B120" s="349" t="s">
        <v>13</v>
      </c>
      <c r="C120" s="350" t="s">
        <v>372</v>
      </c>
      <c r="D120" s="350" t="s">
        <v>157</v>
      </c>
      <c r="E120" s="318">
        <v>927</v>
      </c>
      <c r="F120" s="313">
        <v>11340</v>
      </c>
      <c r="G120" s="314" t="s">
        <v>17</v>
      </c>
      <c r="H120" s="393">
        <f>SUM(H121)</f>
        <v>14440</v>
      </c>
      <c r="I120" s="393">
        <f>SUM(I121)</f>
        <v>14440</v>
      </c>
      <c r="J120" s="393">
        <f>SUM(J121)</f>
        <v>0</v>
      </c>
      <c r="K120" s="579">
        <f t="shared" si="15"/>
        <v>0</v>
      </c>
    </row>
    <row r="121" spans="1:11" x14ac:dyDescent="0.25">
      <c r="A121" s="425" t="s">
        <v>385</v>
      </c>
      <c r="B121" s="349" t="s">
        <v>13</v>
      </c>
      <c r="C121" s="350" t="s">
        <v>372</v>
      </c>
      <c r="D121" s="350" t="s">
        <v>157</v>
      </c>
      <c r="E121" s="318">
        <v>927</v>
      </c>
      <c r="F121" s="313">
        <v>11340</v>
      </c>
      <c r="G121" s="314" t="s">
        <v>19</v>
      </c>
      <c r="H121" s="393">
        <f>SUM(Лист1!G434)</f>
        <v>14440</v>
      </c>
      <c r="I121" s="393">
        <f>SUM(Лист1!H434)</f>
        <v>14440</v>
      </c>
      <c r="J121" s="393">
        <f>SUM(Лист1!I434)</f>
        <v>0</v>
      </c>
      <c r="K121" s="579">
        <f t="shared" si="15"/>
        <v>0</v>
      </c>
    </row>
    <row r="122" spans="1:11" x14ac:dyDescent="0.25">
      <c r="A122" s="371" t="s">
        <v>167</v>
      </c>
      <c r="B122" s="351" t="s">
        <v>13</v>
      </c>
      <c r="C122" s="352" t="s">
        <v>372</v>
      </c>
      <c r="D122" s="352" t="s">
        <v>157</v>
      </c>
      <c r="E122" s="342">
        <v>927</v>
      </c>
      <c r="F122" s="336">
        <v>11350</v>
      </c>
      <c r="G122" s="337" t="s">
        <v>11</v>
      </c>
      <c r="H122" s="392">
        <f t="shared" ref="H122:J123" si="23">SUM(H123)</f>
        <v>50000</v>
      </c>
      <c r="I122" s="392">
        <f t="shared" si="23"/>
        <v>50000</v>
      </c>
      <c r="J122" s="392">
        <f t="shared" si="23"/>
        <v>10000</v>
      </c>
      <c r="K122" s="579">
        <f t="shared" si="15"/>
        <v>20</v>
      </c>
    </row>
    <row r="123" spans="1:11" x14ac:dyDescent="0.25">
      <c r="A123" s="315" t="s">
        <v>16</v>
      </c>
      <c r="B123" s="349" t="s">
        <v>13</v>
      </c>
      <c r="C123" s="350" t="s">
        <v>372</v>
      </c>
      <c r="D123" s="350" t="s">
        <v>157</v>
      </c>
      <c r="E123" s="318">
        <v>927</v>
      </c>
      <c r="F123" s="313">
        <v>11350</v>
      </c>
      <c r="G123" s="314" t="s">
        <v>17</v>
      </c>
      <c r="H123" s="393">
        <f t="shared" si="23"/>
        <v>50000</v>
      </c>
      <c r="I123" s="393">
        <f t="shared" si="23"/>
        <v>50000</v>
      </c>
      <c r="J123" s="393">
        <f t="shared" si="23"/>
        <v>10000</v>
      </c>
      <c r="K123" s="580">
        <f t="shared" si="15"/>
        <v>20</v>
      </c>
    </row>
    <row r="124" spans="1:11" x14ac:dyDescent="0.25">
      <c r="A124" s="425" t="s">
        <v>385</v>
      </c>
      <c r="B124" s="349" t="s">
        <v>13</v>
      </c>
      <c r="C124" s="350" t="s">
        <v>372</v>
      </c>
      <c r="D124" s="350" t="s">
        <v>157</v>
      </c>
      <c r="E124" s="318">
        <v>927</v>
      </c>
      <c r="F124" s="313">
        <v>11350</v>
      </c>
      <c r="G124" s="314" t="s">
        <v>19</v>
      </c>
      <c r="H124" s="393">
        <f>SUM(Лист1!G378)</f>
        <v>50000</v>
      </c>
      <c r="I124" s="393">
        <f>SUM(Лист1!H378)</f>
        <v>50000</v>
      </c>
      <c r="J124" s="393">
        <f>SUM(Лист1!I378)</f>
        <v>10000</v>
      </c>
      <c r="K124" s="580">
        <f t="shared" si="15"/>
        <v>20</v>
      </c>
    </row>
    <row r="125" spans="1:11" ht="24.75" x14ac:dyDescent="0.25">
      <c r="A125" s="370" t="s">
        <v>168</v>
      </c>
      <c r="B125" s="351" t="s">
        <v>13</v>
      </c>
      <c r="C125" s="352" t="s">
        <v>372</v>
      </c>
      <c r="D125" s="352" t="s">
        <v>157</v>
      </c>
      <c r="E125" s="342">
        <v>927</v>
      </c>
      <c r="F125" s="336">
        <v>11370</v>
      </c>
      <c r="G125" s="337" t="s">
        <v>11</v>
      </c>
      <c r="H125" s="392">
        <f>SUM(H126)</f>
        <v>30000</v>
      </c>
      <c r="I125" s="392">
        <f>SUM(I126)</f>
        <v>30000</v>
      </c>
      <c r="J125" s="392">
        <f>SUM(J126)</f>
        <v>0</v>
      </c>
      <c r="K125" s="579">
        <f t="shared" si="15"/>
        <v>0</v>
      </c>
    </row>
    <row r="126" spans="1:11" x14ac:dyDescent="0.25">
      <c r="A126" s="315" t="s">
        <v>169</v>
      </c>
      <c r="B126" s="349" t="s">
        <v>13</v>
      </c>
      <c r="C126" s="350" t="s">
        <v>372</v>
      </c>
      <c r="D126" s="350" t="s">
        <v>157</v>
      </c>
      <c r="E126" s="318">
        <v>927</v>
      </c>
      <c r="F126" s="313">
        <v>11370</v>
      </c>
      <c r="G126" s="314" t="s">
        <v>143</v>
      </c>
      <c r="H126" s="393">
        <f>SUM(H127:H127)</f>
        <v>30000</v>
      </c>
      <c r="I126" s="393">
        <f>SUM(I127:I127)</f>
        <v>30000</v>
      </c>
      <c r="J126" s="393">
        <f>SUM(J127:J127)</f>
        <v>0</v>
      </c>
      <c r="K126" s="579">
        <f t="shared" si="15"/>
        <v>0</v>
      </c>
    </row>
    <row r="127" spans="1:11" x14ac:dyDescent="0.25">
      <c r="A127" s="426" t="s">
        <v>387</v>
      </c>
      <c r="B127" s="349" t="s">
        <v>13</v>
      </c>
      <c r="C127" s="350" t="s">
        <v>372</v>
      </c>
      <c r="D127" s="350" t="s">
        <v>157</v>
      </c>
      <c r="E127" s="318">
        <v>927</v>
      </c>
      <c r="F127" s="313">
        <v>11370</v>
      </c>
      <c r="G127" s="314" t="s">
        <v>386</v>
      </c>
      <c r="H127" s="393">
        <f>SUM(Лист1!G381)</f>
        <v>30000</v>
      </c>
      <c r="I127" s="393">
        <f>SUM(Лист1!H381)</f>
        <v>30000</v>
      </c>
      <c r="J127" s="393">
        <f>SUM(Лист1!I381)</f>
        <v>0</v>
      </c>
      <c r="K127" s="579">
        <f t="shared" si="15"/>
        <v>0</v>
      </c>
    </row>
    <row r="128" spans="1:11" ht="48.75" x14ac:dyDescent="0.25">
      <c r="A128" s="370" t="s">
        <v>154</v>
      </c>
      <c r="B128" s="351" t="s">
        <v>13</v>
      </c>
      <c r="C128" s="352" t="s">
        <v>372</v>
      </c>
      <c r="D128" s="352" t="s">
        <v>157</v>
      </c>
      <c r="E128" s="341">
        <v>927</v>
      </c>
      <c r="F128" s="339">
        <v>11440</v>
      </c>
      <c r="G128" s="340" t="s">
        <v>11</v>
      </c>
      <c r="H128" s="392">
        <f>SUM(H129+H131)</f>
        <v>0</v>
      </c>
      <c r="I128" s="392">
        <f>SUM(I129+I131)</f>
        <v>0</v>
      </c>
      <c r="J128" s="392">
        <f>SUM(J129+J131)</f>
        <v>0</v>
      </c>
      <c r="K128" s="579">
        <v>0</v>
      </c>
    </row>
    <row r="129" spans="1:11" x14ac:dyDescent="0.25">
      <c r="A129" s="315" t="s">
        <v>16</v>
      </c>
      <c r="B129" s="349" t="s">
        <v>13</v>
      </c>
      <c r="C129" s="350" t="s">
        <v>372</v>
      </c>
      <c r="D129" s="350" t="s">
        <v>157</v>
      </c>
      <c r="E129" s="309">
        <v>927</v>
      </c>
      <c r="F129" s="313">
        <v>11440</v>
      </c>
      <c r="G129" s="312" t="s">
        <v>17</v>
      </c>
      <c r="H129" s="393">
        <f>SUM(H130)</f>
        <v>0</v>
      </c>
      <c r="I129" s="393">
        <f>SUM(I130)</f>
        <v>0</v>
      </c>
      <c r="J129" s="393">
        <f>SUM(J130)</f>
        <v>0</v>
      </c>
      <c r="K129" s="579">
        <v>0</v>
      </c>
    </row>
    <row r="130" spans="1:11" x14ac:dyDescent="0.25">
      <c r="A130" s="425" t="s">
        <v>385</v>
      </c>
      <c r="B130" s="349" t="s">
        <v>13</v>
      </c>
      <c r="C130" s="350" t="s">
        <v>372</v>
      </c>
      <c r="D130" s="350" t="s">
        <v>157</v>
      </c>
      <c r="E130" s="309">
        <v>927</v>
      </c>
      <c r="F130" s="313">
        <v>11440</v>
      </c>
      <c r="G130" s="312" t="s">
        <v>19</v>
      </c>
      <c r="H130" s="393">
        <f>SUM(Лист1!G333)</f>
        <v>0</v>
      </c>
      <c r="I130" s="393">
        <f>SUM(Лист1!H333)</f>
        <v>0</v>
      </c>
      <c r="J130" s="393">
        <f>SUM(Лист1!I333)</f>
        <v>0</v>
      </c>
      <c r="K130" s="579">
        <v>0</v>
      </c>
    </row>
    <row r="131" spans="1:11" ht="23.25" x14ac:dyDescent="0.25">
      <c r="A131" s="315" t="s">
        <v>135</v>
      </c>
      <c r="B131" s="349" t="s">
        <v>13</v>
      </c>
      <c r="C131" s="350" t="s">
        <v>372</v>
      </c>
      <c r="D131" s="350" t="s">
        <v>157</v>
      </c>
      <c r="E131" s="309">
        <v>927</v>
      </c>
      <c r="F131" s="313">
        <v>11440</v>
      </c>
      <c r="G131" s="312" t="s">
        <v>136</v>
      </c>
      <c r="H131" s="393">
        <f>SUM(H132)</f>
        <v>0</v>
      </c>
      <c r="I131" s="393">
        <f t="shared" ref="I131:J131" si="24">SUM(I132)</f>
        <v>0</v>
      </c>
      <c r="J131" s="393">
        <f t="shared" si="24"/>
        <v>0</v>
      </c>
      <c r="K131" s="579">
        <v>0</v>
      </c>
    </row>
    <row r="132" spans="1:11" x14ac:dyDescent="0.25">
      <c r="A132" s="315" t="s">
        <v>137</v>
      </c>
      <c r="B132" s="349" t="s">
        <v>13</v>
      </c>
      <c r="C132" s="350" t="s">
        <v>372</v>
      </c>
      <c r="D132" s="350" t="s">
        <v>157</v>
      </c>
      <c r="E132" s="309">
        <v>927</v>
      </c>
      <c r="F132" s="313">
        <v>11440</v>
      </c>
      <c r="G132" s="312" t="s">
        <v>138</v>
      </c>
      <c r="H132" s="393">
        <f>SUM(Лист1!G335)</f>
        <v>0</v>
      </c>
      <c r="I132" s="393">
        <f>SUM(Лист1!H335)</f>
        <v>0</v>
      </c>
      <c r="J132" s="393">
        <f>SUM(Лист1!I335)</f>
        <v>0</v>
      </c>
      <c r="K132" s="579">
        <v>0</v>
      </c>
    </row>
    <row r="133" spans="1:11" ht="48.75" x14ac:dyDescent="0.25">
      <c r="A133" s="370" t="s">
        <v>162</v>
      </c>
      <c r="B133" s="351" t="s">
        <v>13</v>
      </c>
      <c r="C133" s="352" t="s">
        <v>372</v>
      </c>
      <c r="D133" s="352" t="s">
        <v>157</v>
      </c>
      <c r="E133" s="341">
        <v>927</v>
      </c>
      <c r="F133" s="339">
        <v>11450</v>
      </c>
      <c r="G133" s="340" t="s">
        <v>11</v>
      </c>
      <c r="H133" s="392">
        <f t="shared" ref="H133:J134" si="25">SUM(H134)</f>
        <v>47328</v>
      </c>
      <c r="I133" s="392">
        <f t="shared" si="25"/>
        <v>47328</v>
      </c>
      <c r="J133" s="392">
        <f t="shared" si="25"/>
        <v>0</v>
      </c>
      <c r="K133" s="579">
        <f t="shared" si="15"/>
        <v>0</v>
      </c>
    </row>
    <row r="134" spans="1:11" x14ac:dyDescent="0.25">
      <c r="A134" s="315" t="s">
        <v>16</v>
      </c>
      <c r="B134" s="349" t="s">
        <v>13</v>
      </c>
      <c r="C134" s="350" t="s">
        <v>372</v>
      </c>
      <c r="D134" s="350" t="s">
        <v>157</v>
      </c>
      <c r="E134" s="309">
        <v>927</v>
      </c>
      <c r="F134" s="313">
        <v>11450</v>
      </c>
      <c r="G134" s="312" t="s">
        <v>17</v>
      </c>
      <c r="H134" s="393">
        <f t="shared" si="25"/>
        <v>47328</v>
      </c>
      <c r="I134" s="393">
        <f t="shared" si="25"/>
        <v>47328</v>
      </c>
      <c r="J134" s="393">
        <f t="shared" si="25"/>
        <v>0</v>
      </c>
      <c r="K134" s="579">
        <f t="shared" si="15"/>
        <v>0</v>
      </c>
    </row>
    <row r="135" spans="1:11" x14ac:dyDescent="0.25">
      <c r="A135" s="425" t="s">
        <v>385</v>
      </c>
      <c r="B135" s="349" t="s">
        <v>13</v>
      </c>
      <c r="C135" s="350" t="s">
        <v>372</v>
      </c>
      <c r="D135" s="350" t="s">
        <v>157</v>
      </c>
      <c r="E135" s="309">
        <v>927</v>
      </c>
      <c r="F135" s="313">
        <v>11450</v>
      </c>
      <c r="G135" s="312" t="s">
        <v>19</v>
      </c>
      <c r="H135" s="393">
        <f>SUM(Лист1!G360)</f>
        <v>47328</v>
      </c>
      <c r="I135" s="393">
        <f>SUM(Лист1!H360)</f>
        <v>47328</v>
      </c>
      <c r="J135" s="393">
        <f>SUM(Лист1!I360)</f>
        <v>0</v>
      </c>
      <c r="K135" s="579">
        <f t="shared" si="15"/>
        <v>0</v>
      </c>
    </row>
    <row r="136" spans="1:11" ht="60.75" x14ac:dyDescent="0.25">
      <c r="A136" s="370" t="s">
        <v>134</v>
      </c>
      <c r="B136" s="351" t="s">
        <v>13</v>
      </c>
      <c r="C136" s="352" t="s">
        <v>372</v>
      </c>
      <c r="D136" s="352" t="s">
        <v>157</v>
      </c>
      <c r="E136" s="341">
        <v>927</v>
      </c>
      <c r="F136" s="339">
        <v>12020</v>
      </c>
      <c r="G136" s="340" t="s">
        <v>11</v>
      </c>
      <c r="H136" s="392">
        <f>SUM(H137+H139)</f>
        <v>300792</v>
      </c>
      <c r="I136" s="392">
        <f>SUM(I137+I139)</f>
        <v>300792</v>
      </c>
      <c r="J136" s="392">
        <f>SUM(J137+J139)</f>
        <v>49913.760000000002</v>
      </c>
      <c r="K136" s="579">
        <f t="shared" si="15"/>
        <v>16.59411154551983</v>
      </c>
    </row>
    <row r="137" spans="1:11" ht="33" x14ac:dyDescent="0.25">
      <c r="A137" s="328" t="s">
        <v>49</v>
      </c>
      <c r="B137" s="349" t="s">
        <v>13</v>
      </c>
      <c r="C137" s="350" t="s">
        <v>372</v>
      </c>
      <c r="D137" s="350" t="s">
        <v>157</v>
      </c>
      <c r="E137" s="309">
        <v>927</v>
      </c>
      <c r="F137" s="313">
        <v>12020</v>
      </c>
      <c r="G137" s="312" t="s">
        <v>50</v>
      </c>
      <c r="H137" s="393">
        <f>SUM(H138)</f>
        <v>230592</v>
      </c>
      <c r="I137" s="393">
        <f>SUM(I138)</f>
        <v>242592</v>
      </c>
      <c r="J137" s="393">
        <f>SUM(J138)</f>
        <v>43191.360000000001</v>
      </c>
      <c r="K137" s="580">
        <f t="shared" si="15"/>
        <v>17.804115552037992</v>
      </c>
    </row>
    <row r="138" spans="1:11" x14ac:dyDescent="0.25">
      <c r="A138" s="402" t="s">
        <v>51</v>
      </c>
      <c r="B138" s="399" t="s">
        <v>13</v>
      </c>
      <c r="C138" s="398">
        <v>0</v>
      </c>
      <c r="D138" s="398">
        <v>12</v>
      </c>
      <c r="E138" s="400">
        <v>927</v>
      </c>
      <c r="F138" s="397">
        <v>12020</v>
      </c>
      <c r="G138" s="386" t="s">
        <v>52</v>
      </c>
      <c r="H138" s="393">
        <f>SUM(Лист1!G277)</f>
        <v>230592</v>
      </c>
      <c r="I138" s="393">
        <f>SUM(Лист1!H277)</f>
        <v>242592</v>
      </c>
      <c r="J138" s="393">
        <f>SUM(Лист1!I277)</f>
        <v>43191.360000000001</v>
      </c>
      <c r="K138" s="580">
        <f t="shared" si="15"/>
        <v>17.804115552037992</v>
      </c>
    </row>
    <row r="139" spans="1:11" x14ac:dyDescent="0.25">
      <c r="A139" s="408" t="s">
        <v>16</v>
      </c>
      <c r="B139" s="399" t="s">
        <v>13</v>
      </c>
      <c r="C139" s="398">
        <v>0</v>
      </c>
      <c r="D139" s="398">
        <v>12</v>
      </c>
      <c r="E139" s="400">
        <v>927</v>
      </c>
      <c r="F139" s="422">
        <v>12020</v>
      </c>
      <c r="G139" s="386" t="s">
        <v>17</v>
      </c>
      <c r="H139" s="393">
        <f>SUM(H140)</f>
        <v>70200</v>
      </c>
      <c r="I139" s="393">
        <f>SUM(I140)</f>
        <v>58200</v>
      </c>
      <c r="J139" s="393">
        <f>SUM(J140)</f>
        <v>6722.4</v>
      </c>
      <c r="K139" s="580">
        <f t="shared" si="15"/>
        <v>11.550515463917526</v>
      </c>
    </row>
    <row r="140" spans="1:11" x14ac:dyDescent="0.25">
      <c r="A140" s="425" t="s">
        <v>385</v>
      </c>
      <c r="B140" s="399" t="s">
        <v>13</v>
      </c>
      <c r="C140" s="398">
        <v>0</v>
      </c>
      <c r="D140" s="398">
        <v>12</v>
      </c>
      <c r="E140" s="400">
        <v>927</v>
      </c>
      <c r="F140" s="422">
        <v>12020</v>
      </c>
      <c r="G140" s="386" t="s">
        <v>19</v>
      </c>
      <c r="H140" s="393">
        <f>SUM(Лист1!G279)</f>
        <v>70200</v>
      </c>
      <c r="I140" s="393">
        <f>SUM(Лист1!H279)</f>
        <v>58200</v>
      </c>
      <c r="J140" s="393">
        <f>SUM(Лист1!I279)</f>
        <v>6722.4</v>
      </c>
      <c r="K140" s="580">
        <f t="shared" si="15"/>
        <v>11.550515463917526</v>
      </c>
    </row>
    <row r="141" spans="1:11" ht="24.75" x14ac:dyDescent="0.25">
      <c r="A141" s="404" t="s">
        <v>181</v>
      </c>
      <c r="B141" s="403" t="s">
        <v>13</v>
      </c>
      <c r="C141" s="395">
        <v>0</v>
      </c>
      <c r="D141" s="395">
        <v>12</v>
      </c>
      <c r="E141" s="396">
        <v>927</v>
      </c>
      <c r="F141" s="387">
        <v>12020</v>
      </c>
      <c r="G141" s="387" t="s">
        <v>11</v>
      </c>
      <c r="H141" s="392">
        <f>SUM(H142+H144)</f>
        <v>751480</v>
      </c>
      <c r="I141" s="392">
        <f>SUM(I142+I144)</f>
        <v>751480</v>
      </c>
      <c r="J141" s="392">
        <f>SUM(J142+J144)</f>
        <v>131544.31</v>
      </c>
      <c r="K141" s="579">
        <f t="shared" ref="K141:K204" si="26">SUM(J141/I141*100)</f>
        <v>17.504698727843721</v>
      </c>
    </row>
    <row r="142" spans="1:11" ht="34.5" x14ac:dyDescent="0.25">
      <c r="A142" s="402" t="s">
        <v>49</v>
      </c>
      <c r="B142" s="399" t="s">
        <v>13</v>
      </c>
      <c r="C142" s="398">
        <v>0</v>
      </c>
      <c r="D142" s="398">
        <v>12</v>
      </c>
      <c r="E142" s="400">
        <v>927</v>
      </c>
      <c r="F142" s="397">
        <v>12020</v>
      </c>
      <c r="G142" s="386" t="s">
        <v>50</v>
      </c>
      <c r="H142" s="393">
        <f>SUM(H143)</f>
        <v>660000</v>
      </c>
      <c r="I142" s="393">
        <f>SUM(I143)</f>
        <v>660000</v>
      </c>
      <c r="J142" s="393">
        <f>SUM(J143)</f>
        <v>125782.31</v>
      </c>
      <c r="K142" s="580">
        <f t="shared" si="26"/>
        <v>19.057925757575759</v>
      </c>
    </row>
    <row r="143" spans="1:11" x14ac:dyDescent="0.25">
      <c r="A143" s="402" t="s">
        <v>51</v>
      </c>
      <c r="B143" s="399" t="s">
        <v>13</v>
      </c>
      <c r="C143" s="398">
        <v>0</v>
      </c>
      <c r="D143" s="398">
        <v>12</v>
      </c>
      <c r="E143" s="400">
        <v>927</v>
      </c>
      <c r="F143" s="534">
        <v>12020</v>
      </c>
      <c r="G143" s="386" t="s">
        <v>52</v>
      </c>
      <c r="H143" s="393">
        <f>SUM(Лист1!G420)</f>
        <v>660000</v>
      </c>
      <c r="I143" s="393">
        <f>SUM(Лист1!H420)</f>
        <v>660000</v>
      </c>
      <c r="J143" s="393">
        <f>SUM(Лист1!I420)</f>
        <v>125782.31</v>
      </c>
      <c r="K143" s="580">
        <f t="shared" si="26"/>
        <v>19.057925757575759</v>
      </c>
    </row>
    <row r="144" spans="1:11" x14ac:dyDescent="0.25">
      <c r="A144" s="315" t="s">
        <v>16</v>
      </c>
      <c r="B144" s="349" t="s">
        <v>13</v>
      </c>
      <c r="C144" s="350" t="s">
        <v>372</v>
      </c>
      <c r="D144" s="350" t="s">
        <v>157</v>
      </c>
      <c r="E144" s="309">
        <v>927</v>
      </c>
      <c r="F144" s="534">
        <v>12020</v>
      </c>
      <c r="G144" s="312" t="s">
        <v>17</v>
      </c>
      <c r="H144" s="393">
        <f>SUM(H145)</f>
        <v>91480</v>
      </c>
      <c r="I144" s="393">
        <f>SUM(I145)</f>
        <v>91480</v>
      </c>
      <c r="J144" s="393">
        <f>SUM(J145)</f>
        <v>5762</v>
      </c>
      <c r="K144" s="580">
        <f t="shared" si="26"/>
        <v>6.2986445124617401</v>
      </c>
    </row>
    <row r="145" spans="1:11" x14ac:dyDescent="0.25">
      <c r="A145" s="425" t="s">
        <v>385</v>
      </c>
      <c r="B145" s="349" t="s">
        <v>13</v>
      </c>
      <c r="C145" s="350" t="s">
        <v>372</v>
      </c>
      <c r="D145" s="350" t="s">
        <v>157</v>
      </c>
      <c r="E145" s="309">
        <v>927</v>
      </c>
      <c r="F145" s="534">
        <v>12020</v>
      </c>
      <c r="G145" s="312" t="s">
        <v>19</v>
      </c>
      <c r="H145" s="393">
        <f>SUM(Лист1!G422)</f>
        <v>91480</v>
      </c>
      <c r="I145" s="393">
        <f>SUM(Лист1!H422)</f>
        <v>91480</v>
      </c>
      <c r="J145" s="393">
        <f>SUM(Лист1!I422)</f>
        <v>5762</v>
      </c>
      <c r="K145" s="580">
        <f t="shared" si="26"/>
        <v>6.2986445124617401</v>
      </c>
    </row>
    <row r="146" spans="1:11" x14ac:dyDescent="0.25">
      <c r="A146" s="371" t="s">
        <v>173</v>
      </c>
      <c r="B146" s="352" t="s">
        <v>13</v>
      </c>
      <c r="C146" s="352" t="s">
        <v>372</v>
      </c>
      <c r="D146" s="352" t="s">
        <v>157</v>
      </c>
      <c r="E146" s="341">
        <v>927</v>
      </c>
      <c r="F146" s="339">
        <v>16200</v>
      </c>
      <c r="G146" s="340" t="s">
        <v>11</v>
      </c>
      <c r="H146" s="392">
        <f t="shared" ref="H146:J147" si="27">SUM(H147)</f>
        <v>0</v>
      </c>
      <c r="I146" s="392">
        <f t="shared" si="27"/>
        <v>1159920</v>
      </c>
      <c r="J146" s="392">
        <f t="shared" si="27"/>
        <v>0</v>
      </c>
      <c r="K146" s="579">
        <f t="shared" si="26"/>
        <v>0</v>
      </c>
    </row>
    <row r="147" spans="1:11" x14ac:dyDescent="0.25">
      <c r="A147" s="316" t="s">
        <v>142</v>
      </c>
      <c r="B147" s="368" t="s">
        <v>13</v>
      </c>
      <c r="C147" s="350" t="s">
        <v>372</v>
      </c>
      <c r="D147" s="350" t="s">
        <v>157</v>
      </c>
      <c r="E147" s="309">
        <v>927</v>
      </c>
      <c r="F147" s="313">
        <v>16200</v>
      </c>
      <c r="G147" s="312" t="s">
        <v>143</v>
      </c>
      <c r="H147" s="393">
        <f t="shared" si="27"/>
        <v>0</v>
      </c>
      <c r="I147" s="393">
        <f t="shared" si="27"/>
        <v>1159920</v>
      </c>
      <c r="J147" s="393">
        <f t="shared" si="27"/>
        <v>0</v>
      </c>
      <c r="K147" s="579">
        <f t="shared" si="26"/>
        <v>0</v>
      </c>
    </row>
    <row r="148" spans="1:11" ht="17.45" customHeight="1" x14ac:dyDescent="0.25">
      <c r="A148" s="568" t="s">
        <v>390</v>
      </c>
      <c r="B148" s="368" t="s">
        <v>13</v>
      </c>
      <c r="C148" s="350" t="s">
        <v>372</v>
      </c>
      <c r="D148" s="350" t="s">
        <v>157</v>
      </c>
      <c r="E148" s="309">
        <v>927</v>
      </c>
      <c r="F148" s="313">
        <v>16200</v>
      </c>
      <c r="G148" s="312" t="s">
        <v>388</v>
      </c>
      <c r="H148" s="393">
        <f>SUM(Лист1!G391)</f>
        <v>0</v>
      </c>
      <c r="I148" s="393">
        <f>SUM(Лист1!H391)</f>
        <v>1159920</v>
      </c>
      <c r="J148" s="393">
        <f>SUM(Лист1!I391)</f>
        <v>0</v>
      </c>
      <c r="K148" s="579">
        <f t="shared" si="26"/>
        <v>0</v>
      </c>
    </row>
    <row r="149" spans="1:11" ht="36.75" x14ac:dyDescent="0.25">
      <c r="A149" s="371" t="s">
        <v>171</v>
      </c>
      <c r="B149" s="351" t="s">
        <v>13</v>
      </c>
      <c r="C149" s="352" t="s">
        <v>372</v>
      </c>
      <c r="D149" s="352" t="s">
        <v>157</v>
      </c>
      <c r="E149" s="341">
        <v>927</v>
      </c>
      <c r="F149" s="339">
        <v>16510</v>
      </c>
      <c r="G149" s="340" t="s">
        <v>11</v>
      </c>
      <c r="H149" s="392">
        <f>SUM(H150)</f>
        <v>2432500</v>
      </c>
      <c r="I149" s="392">
        <f>SUM(I150)</f>
        <v>2432500</v>
      </c>
      <c r="J149" s="392">
        <f>SUM(J150)</f>
        <v>925689.89</v>
      </c>
      <c r="K149" s="579">
        <f t="shared" si="26"/>
        <v>38.055082836587871</v>
      </c>
    </row>
    <row r="150" spans="1:11" x14ac:dyDescent="0.25">
      <c r="A150" s="316" t="s">
        <v>169</v>
      </c>
      <c r="B150" s="349" t="s">
        <v>13</v>
      </c>
      <c r="C150" s="350" t="s">
        <v>372</v>
      </c>
      <c r="D150" s="350" t="s">
        <v>157</v>
      </c>
      <c r="E150" s="309">
        <v>927</v>
      </c>
      <c r="F150" s="313">
        <v>16510</v>
      </c>
      <c r="G150" s="312" t="s">
        <v>143</v>
      </c>
      <c r="H150" s="393">
        <f>SUM(H151:H152)</f>
        <v>2432500</v>
      </c>
      <c r="I150" s="393">
        <f>SUM(I152)</f>
        <v>2432500</v>
      </c>
      <c r="J150" s="393">
        <f>SUM(J152)</f>
        <v>925689.89</v>
      </c>
      <c r="K150" s="580">
        <f t="shared" si="26"/>
        <v>38.055082836587871</v>
      </c>
    </row>
    <row r="151" spans="1:11" x14ac:dyDescent="0.25">
      <c r="A151" s="426" t="s">
        <v>387</v>
      </c>
      <c r="B151" s="349" t="s">
        <v>13</v>
      </c>
      <c r="C151" s="350" t="s">
        <v>372</v>
      </c>
      <c r="D151" s="350" t="s">
        <v>157</v>
      </c>
      <c r="E151" s="309">
        <v>927</v>
      </c>
      <c r="F151" s="422">
        <v>16510</v>
      </c>
      <c r="G151" s="421" t="s">
        <v>386</v>
      </c>
      <c r="H151" s="393">
        <f>SUM(Лист1!G386)</f>
        <v>2432500</v>
      </c>
      <c r="I151" s="393">
        <f>SUM(Лист1!H386)</f>
        <v>0</v>
      </c>
      <c r="J151" s="393"/>
      <c r="K151" s="580">
        <v>0</v>
      </c>
    </row>
    <row r="152" spans="1:11" ht="18.600000000000001" customHeight="1" x14ac:dyDescent="0.25">
      <c r="A152" s="568" t="s">
        <v>390</v>
      </c>
      <c r="B152" s="349" t="s">
        <v>13</v>
      </c>
      <c r="C152" s="350" t="s">
        <v>372</v>
      </c>
      <c r="D152" s="350" t="s">
        <v>157</v>
      </c>
      <c r="E152" s="309">
        <v>927</v>
      </c>
      <c r="F152" s="313">
        <v>16510</v>
      </c>
      <c r="G152" s="312" t="s">
        <v>388</v>
      </c>
      <c r="H152" s="393">
        <f>SUM(Лист1!G387)</f>
        <v>0</v>
      </c>
      <c r="I152" s="393">
        <f>SUM(Лист1!H387)</f>
        <v>2432500</v>
      </c>
      <c r="J152" s="393">
        <f>SUM(Лист1!I387)</f>
        <v>925689.89</v>
      </c>
      <c r="K152" s="580">
        <f t="shared" si="26"/>
        <v>38.055082836587871</v>
      </c>
    </row>
    <row r="153" spans="1:11" ht="48.75" x14ac:dyDescent="0.25">
      <c r="A153" s="371" t="s">
        <v>176</v>
      </c>
      <c r="B153" s="351" t="s">
        <v>13</v>
      </c>
      <c r="C153" s="352" t="s">
        <v>372</v>
      </c>
      <c r="D153" s="352" t="s">
        <v>157</v>
      </c>
      <c r="E153" s="341">
        <v>927</v>
      </c>
      <c r="F153" s="339">
        <v>16700</v>
      </c>
      <c r="G153" s="340" t="s">
        <v>11</v>
      </c>
      <c r="H153" s="392">
        <f t="shared" ref="H153:J154" si="28">SUM(H154)</f>
        <v>0</v>
      </c>
      <c r="I153" s="392">
        <f t="shared" si="28"/>
        <v>0</v>
      </c>
      <c r="J153" s="392">
        <f t="shared" si="28"/>
        <v>0</v>
      </c>
      <c r="K153" s="579">
        <v>0</v>
      </c>
    </row>
    <row r="154" spans="1:11" x14ac:dyDescent="0.25">
      <c r="A154" s="316" t="s">
        <v>142</v>
      </c>
      <c r="B154" s="349" t="s">
        <v>13</v>
      </c>
      <c r="C154" s="350" t="s">
        <v>372</v>
      </c>
      <c r="D154" s="350" t="s">
        <v>157</v>
      </c>
      <c r="E154" s="309">
        <v>927</v>
      </c>
      <c r="F154" s="313">
        <v>16700</v>
      </c>
      <c r="G154" s="312" t="s">
        <v>143</v>
      </c>
      <c r="H154" s="393">
        <f t="shared" si="28"/>
        <v>0</v>
      </c>
      <c r="I154" s="393">
        <f t="shared" si="28"/>
        <v>0</v>
      </c>
      <c r="J154" s="393">
        <f t="shared" si="28"/>
        <v>0</v>
      </c>
      <c r="K154" s="579">
        <v>0</v>
      </c>
    </row>
    <row r="155" spans="1:11" ht="21.6" customHeight="1" x14ac:dyDescent="0.25">
      <c r="A155" s="426" t="s">
        <v>389</v>
      </c>
      <c r="B155" s="349" t="s">
        <v>13</v>
      </c>
      <c r="C155" s="350" t="s">
        <v>372</v>
      </c>
      <c r="D155" s="350" t="s">
        <v>157</v>
      </c>
      <c r="E155" s="309">
        <v>927</v>
      </c>
      <c r="F155" s="313">
        <v>16700</v>
      </c>
      <c r="G155" s="312" t="s">
        <v>388</v>
      </c>
      <c r="H155" s="393">
        <f>SUM(Лист1!G401)</f>
        <v>0</v>
      </c>
      <c r="I155" s="393">
        <f>SUM(Лист1!H401)</f>
        <v>0</v>
      </c>
      <c r="J155" s="393">
        <f>SUM(Лист1!I401)</f>
        <v>0</v>
      </c>
      <c r="K155" s="579">
        <v>0</v>
      </c>
    </row>
    <row r="156" spans="1:11" ht="39" x14ac:dyDescent="0.25">
      <c r="A156" s="317" t="s">
        <v>155</v>
      </c>
      <c r="B156" s="352" t="s">
        <v>13</v>
      </c>
      <c r="C156" s="352" t="s">
        <v>372</v>
      </c>
      <c r="D156" s="352" t="s">
        <v>157</v>
      </c>
      <c r="E156" s="396">
        <v>927</v>
      </c>
      <c r="F156" s="387">
        <v>50180</v>
      </c>
      <c r="G156" s="387" t="s">
        <v>11</v>
      </c>
      <c r="H156" s="392">
        <f t="shared" ref="H156:J157" si="29">SUM(H157)</f>
        <v>0</v>
      </c>
      <c r="I156" s="392">
        <f t="shared" si="29"/>
        <v>0</v>
      </c>
      <c r="J156" s="392">
        <f t="shared" si="29"/>
        <v>0</v>
      </c>
      <c r="K156" s="579">
        <v>0</v>
      </c>
    </row>
    <row r="157" spans="1:11" ht="22.5" x14ac:dyDescent="0.25">
      <c r="A157" s="328" t="s">
        <v>135</v>
      </c>
      <c r="B157" s="368" t="s">
        <v>13</v>
      </c>
      <c r="C157" s="350" t="s">
        <v>372</v>
      </c>
      <c r="D157" s="350" t="s">
        <v>157</v>
      </c>
      <c r="E157" s="400">
        <v>927</v>
      </c>
      <c r="F157" s="397">
        <v>50180</v>
      </c>
      <c r="G157" s="386">
        <v>400</v>
      </c>
      <c r="H157" s="393">
        <f t="shared" si="29"/>
        <v>0</v>
      </c>
      <c r="I157" s="393">
        <f t="shared" si="29"/>
        <v>0</v>
      </c>
      <c r="J157" s="393">
        <f t="shared" si="29"/>
        <v>0</v>
      </c>
      <c r="K157" s="579">
        <v>0</v>
      </c>
    </row>
    <row r="158" spans="1:11" x14ac:dyDescent="0.25">
      <c r="A158" s="315" t="s">
        <v>137</v>
      </c>
      <c r="B158" s="368" t="s">
        <v>13</v>
      </c>
      <c r="C158" s="350" t="s">
        <v>372</v>
      </c>
      <c r="D158" s="350" t="s">
        <v>157</v>
      </c>
      <c r="E158" s="400">
        <v>927</v>
      </c>
      <c r="F158" s="397">
        <v>50180</v>
      </c>
      <c r="G158" s="386">
        <v>410</v>
      </c>
      <c r="H158" s="393">
        <f>SUM(Лист1!G373)</f>
        <v>0</v>
      </c>
      <c r="I158" s="393">
        <f>SUM(Лист1!H373)</f>
        <v>0</v>
      </c>
      <c r="J158" s="393">
        <f>SUM(Лист1!I373)</f>
        <v>0</v>
      </c>
      <c r="K158" s="579">
        <v>0</v>
      </c>
    </row>
    <row r="159" spans="1:11" ht="48.75" x14ac:dyDescent="0.25">
      <c r="A159" s="371" t="s">
        <v>212</v>
      </c>
      <c r="B159" s="351" t="s">
        <v>13</v>
      </c>
      <c r="C159" s="352" t="s">
        <v>372</v>
      </c>
      <c r="D159" s="352" t="s">
        <v>157</v>
      </c>
      <c r="E159" s="341">
        <v>927</v>
      </c>
      <c r="F159" s="339">
        <v>50820</v>
      </c>
      <c r="G159" s="340" t="s">
        <v>11</v>
      </c>
      <c r="H159" s="392">
        <f t="shared" ref="H159:J160" si="30">SUM(H160)</f>
        <v>4450875</v>
      </c>
      <c r="I159" s="392">
        <f t="shared" si="30"/>
        <v>4450875</v>
      </c>
      <c r="J159" s="392">
        <f t="shared" si="30"/>
        <v>0</v>
      </c>
      <c r="K159" s="579">
        <f t="shared" si="26"/>
        <v>0</v>
      </c>
    </row>
    <row r="160" spans="1:11" x14ac:dyDescent="0.25">
      <c r="A160" s="316" t="s">
        <v>142</v>
      </c>
      <c r="B160" s="349" t="s">
        <v>13</v>
      </c>
      <c r="C160" s="350" t="s">
        <v>372</v>
      </c>
      <c r="D160" s="350" t="s">
        <v>157</v>
      </c>
      <c r="E160" s="309">
        <v>927</v>
      </c>
      <c r="F160" s="313">
        <v>50820</v>
      </c>
      <c r="G160" s="312" t="s">
        <v>143</v>
      </c>
      <c r="H160" s="393">
        <f t="shared" si="30"/>
        <v>4450875</v>
      </c>
      <c r="I160" s="393">
        <f t="shared" si="30"/>
        <v>4450875</v>
      </c>
      <c r="J160" s="393">
        <f t="shared" si="30"/>
        <v>0</v>
      </c>
      <c r="K160" s="579">
        <f t="shared" si="26"/>
        <v>0</v>
      </c>
    </row>
    <row r="161" spans="1:11" ht="23.25" x14ac:dyDescent="0.25">
      <c r="A161" s="426" t="s">
        <v>389</v>
      </c>
      <c r="B161" s="349" t="s">
        <v>13</v>
      </c>
      <c r="C161" s="350" t="s">
        <v>372</v>
      </c>
      <c r="D161" s="350" t="s">
        <v>157</v>
      </c>
      <c r="E161" s="309">
        <v>927</v>
      </c>
      <c r="F161" s="313">
        <v>50820</v>
      </c>
      <c r="G161" s="312" t="s">
        <v>388</v>
      </c>
      <c r="H161" s="393">
        <f>SUM(Лист1!G407)</f>
        <v>4450875</v>
      </c>
      <c r="I161" s="393">
        <f>SUM(Лист1!H407)</f>
        <v>4450875</v>
      </c>
      <c r="J161" s="393">
        <f>SUM(Лист1!I407)</f>
        <v>0</v>
      </c>
      <c r="K161" s="579">
        <f t="shared" si="26"/>
        <v>0</v>
      </c>
    </row>
    <row r="162" spans="1:11" ht="36.75" x14ac:dyDescent="0.25">
      <c r="A162" s="371" t="s">
        <v>174</v>
      </c>
      <c r="B162" s="351" t="s">
        <v>13</v>
      </c>
      <c r="C162" s="352" t="s">
        <v>372</v>
      </c>
      <c r="D162" s="352" t="s">
        <v>157</v>
      </c>
      <c r="E162" s="341">
        <v>927</v>
      </c>
      <c r="F162" s="339">
        <v>16710</v>
      </c>
      <c r="G162" s="340" t="s">
        <v>11</v>
      </c>
      <c r="H162" s="392">
        <f t="shared" ref="H162:J163" si="31">SUM(H163)</f>
        <v>69000</v>
      </c>
      <c r="I162" s="392">
        <f t="shared" si="31"/>
        <v>69000</v>
      </c>
      <c r="J162" s="392">
        <f t="shared" si="31"/>
        <v>1500</v>
      </c>
      <c r="K162" s="579">
        <f t="shared" si="26"/>
        <v>2.1739130434782608</v>
      </c>
    </row>
    <row r="163" spans="1:11" x14ac:dyDescent="0.25">
      <c r="A163" s="316" t="s">
        <v>142</v>
      </c>
      <c r="B163" s="349" t="s">
        <v>13</v>
      </c>
      <c r="C163" s="350" t="s">
        <v>372</v>
      </c>
      <c r="D163" s="350" t="s">
        <v>157</v>
      </c>
      <c r="E163" s="309">
        <v>927</v>
      </c>
      <c r="F163" s="313">
        <v>16710</v>
      </c>
      <c r="G163" s="312" t="s">
        <v>143</v>
      </c>
      <c r="H163" s="393">
        <f t="shared" si="31"/>
        <v>69000</v>
      </c>
      <c r="I163" s="393">
        <f t="shared" si="31"/>
        <v>69000</v>
      </c>
      <c r="J163" s="393">
        <f t="shared" si="31"/>
        <v>1500</v>
      </c>
      <c r="K163" s="580">
        <f t="shared" si="26"/>
        <v>2.1739130434782608</v>
      </c>
    </row>
    <row r="164" spans="1:11" ht="23.25" x14ac:dyDescent="0.25">
      <c r="A164" s="426" t="s">
        <v>389</v>
      </c>
      <c r="B164" s="349" t="s">
        <v>13</v>
      </c>
      <c r="C164" s="350" t="s">
        <v>372</v>
      </c>
      <c r="D164" s="350" t="s">
        <v>157</v>
      </c>
      <c r="E164" s="309">
        <v>927</v>
      </c>
      <c r="F164" s="313">
        <v>16710</v>
      </c>
      <c r="G164" s="312" t="s">
        <v>388</v>
      </c>
      <c r="H164" s="393">
        <f>SUM(Лист1!G394)</f>
        <v>69000</v>
      </c>
      <c r="I164" s="393">
        <f>SUM(Лист1!H394)</f>
        <v>69000</v>
      </c>
      <c r="J164" s="393">
        <f>SUM(Лист1!I394)</f>
        <v>1500</v>
      </c>
      <c r="K164" s="580">
        <f t="shared" si="26"/>
        <v>2.1739130434782608</v>
      </c>
    </row>
    <row r="165" spans="1:11" ht="48.75" x14ac:dyDescent="0.25">
      <c r="A165" s="371" t="s">
        <v>179</v>
      </c>
      <c r="B165" s="351" t="s">
        <v>13</v>
      </c>
      <c r="C165" s="352" t="s">
        <v>372</v>
      </c>
      <c r="D165" s="352" t="s">
        <v>157</v>
      </c>
      <c r="E165" s="342">
        <v>927</v>
      </c>
      <c r="F165" s="339">
        <v>16720</v>
      </c>
      <c r="G165" s="334" t="s">
        <v>11</v>
      </c>
      <c r="H165" s="392">
        <f>SUM(H166+H168)</f>
        <v>26703024</v>
      </c>
      <c r="I165" s="392">
        <f>SUM(I166+I168)</f>
        <v>26703024</v>
      </c>
      <c r="J165" s="392">
        <f>SUM(J166+J168)</f>
        <v>5872871.96</v>
      </c>
      <c r="K165" s="579">
        <f t="shared" si="26"/>
        <v>21.993284206313113</v>
      </c>
    </row>
    <row r="166" spans="1:11" x14ac:dyDescent="0.25">
      <c r="A166" s="315" t="s">
        <v>16</v>
      </c>
      <c r="B166" s="349" t="s">
        <v>13</v>
      </c>
      <c r="C166" s="350" t="s">
        <v>372</v>
      </c>
      <c r="D166" s="350" t="s">
        <v>157</v>
      </c>
      <c r="E166" s="318">
        <v>927</v>
      </c>
      <c r="F166" s="313">
        <v>16720</v>
      </c>
      <c r="G166" s="312" t="s">
        <v>17</v>
      </c>
      <c r="H166" s="393">
        <f>SUM(H167)</f>
        <v>560547</v>
      </c>
      <c r="I166" s="393">
        <f>SUM(I167)</f>
        <v>28000</v>
      </c>
      <c r="J166" s="393">
        <f>SUM(J167)</f>
        <v>6288.22</v>
      </c>
      <c r="K166" s="580">
        <f t="shared" si="26"/>
        <v>22.457928571428575</v>
      </c>
    </row>
    <row r="167" spans="1:11" x14ac:dyDescent="0.25">
      <c r="A167" s="425" t="s">
        <v>385</v>
      </c>
      <c r="B167" s="349" t="s">
        <v>13</v>
      </c>
      <c r="C167" s="350" t="s">
        <v>372</v>
      </c>
      <c r="D167" s="350" t="s">
        <v>157</v>
      </c>
      <c r="E167" s="318">
        <v>927</v>
      </c>
      <c r="F167" s="313">
        <v>16720</v>
      </c>
      <c r="G167" s="312" t="s">
        <v>19</v>
      </c>
      <c r="H167" s="393">
        <f>SUM(Лист1!G410)</f>
        <v>560547</v>
      </c>
      <c r="I167" s="393">
        <f>SUM(Лист1!H410)</f>
        <v>28000</v>
      </c>
      <c r="J167" s="393">
        <f>SUM(Лист1!I410)</f>
        <v>6288.22</v>
      </c>
      <c r="K167" s="580">
        <f t="shared" si="26"/>
        <v>22.457928571428575</v>
      </c>
    </row>
    <row r="168" spans="1:11" x14ac:dyDescent="0.25">
      <c r="A168" s="316" t="s">
        <v>142</v>
      </c>
      <c r="B168" s="349" t="s">
        <v>13</v>
      </c>
      <c r="C168" s="350" t="s">
        <v>372</v>
      </c>
      <c r="D168" s="350" t="s">
        <v>157</v>
      </c>
      <c r="E168" s="318">
        <v>927</v>
      </c>
      <c r="F168" s="313">
        <v>16720</v>
      </c>
      <c r="G168" s="312" t="s">
        <v>143</v>
      </c>
      <c r="H168" s="393">
        <f>SUM(H169:H170)</f>
        <v>26142477</v>
      </c>
      <c r="I168" s="393">
        <f>SUM(I169:I170)</f>
        <v>26675024</v>
      </c>
      <c r="J168" s="393">
        <f>SUM(J169:J170)</f>
        <v>5866583.7400000002</v>
      </c>
      <c r="K168" s="580">
        <f t="shared" si="26"/>
        <v>21.99279648258236</v>
      </c>
    </row>
    <row r="169" spans="1:11" x14ac:dyDescent="0.25">
      <c r="A169" s="426" t="s">
        <v>387</v>
      </c>
      <c r="B169" s="349" t="s">
        <v>13</v>
      </c>
      <c r="C169" s="350" t="s">
        <v>372</v>
      </c>
      <c r="D169" s="350" t="s">
        <v>157</v>
      </c>
      <c r="E169" s="318">
        <v>927</v>
      </c>
      <c r="F169" s="313">
        <v>16720</v>
      </c>
      <c r="G169" s="312" t="s">
        <v>386</v>
      </c>
      <c r="H169" s="393">
        <f>SUM(Лист1!G412)</f>
        <v>17156327</v>
      </c>
      <c r="I169" s="393">
        <f>SUM(Лист1!H412)</f>
        <v>17688874</v>
      </c>
      <c r="J169" s="393">
        <f>SUM(Лист1!I412)</f>
        <v>3846279.74</v>
      </c>
      <c r="K169" s="580">
        <f t="shared" si="26"/>
        <v>21.744062058444197</v>
      </c>
    </row>
    <row r="170" spans="1:11" ht="23.25" x14ac:dyDescent="0.25">
      <c r="A170" s="426" t="s">
        <v>389</v>
      </c>
      <c r="B170" s="349" t="s">
        <v>13</v>
      </c>
      <c r="C170" s="350" t="s">
        <v>372</v>
      </c>
      <c r="D170" s="350" t="s">
        <v>157</v>
      </c>
      <c r="E170" s="318">
        <v>927</v>
      </c>
      <c r="F170" s="313">
        <v>16720</v>
      </c>
      <c r="G170" s="312" t="s">
        <v>388</v>
      </c>
      <c r="H170" s="393">
        <f>SUM(Лист1!G413)</f>
        <v>8986150</v>
      </c>
      <c r="I170" s="393">
        <f>SUM(Лист1!H413)</f>
        <v>8986150</v>
      </c>
      <c r="J170" s="393">
        <f>SUM(Лист1!I413)</f>
        <v>2020304</v>
      </c>
      <c r="K170" s="580">
        <f t="shared" si="26"/>
        <v>22.482420168815342</v>
      </c>
    </row>
    <row r="171" spans="1:11" ht="24.75" x14ac:dyDescent="0.25">
      <c r="A171" s="370" t="s">
        <v>182</v>
      </c>
      <c r="B171" s="351" t="s">
        <v>13</v>
      </c>
      <c r="C171" s="352" t="s">
        <v>372</v>
      </c>
      <c r="D171" s="352" t="s">
        <v>157</v>
      </c>
      <c r="E171" s="341">
        <v>927</v>
      </c>
      <c r="F171" s="339">
        <v>16720</v>
      </c>
      <c r="G171" s="340" t="s">
        <v>11</v>
      </c>
      <c r="H171" s="392">
        <f>SUM(H172+H174)</f>
        <v>901776</v>
      </c>
      <c r="I171" s="392">
        <f>SUM(I172+I174)</f>
        <v>901776</v>
      </c>
      <c r="J171" s="392">
        <f>SUM(J172+J174)</f>
        <v>184224.27</v>
      </c>
      <c r="K171" s="579">
        <f t="shared" si="26"/>
        <v>20.429050007984241</v>
      </c>
    </row>
    <row r="172" spans="1:11" ht="34.5" x14ac:dyDescent="0.25">
      <c r="A172" s="315" t="s">
        <v>49</v>
      </c>
      <c r="B172" s="349" t="s">
        <v>13</v>
      </c>
      <c r="C172" s="350" t="s">
        <v>372</v>
      </c>
      <c r="D172" s="350" t="s">
        <v>157</v>
      </c>
      <c r="E172" s="309">
        <v>927</v>
      </c>
      <c r="F172" s="313">
        <v>16720</v>
      </c>
      <c r="G172" s="312" t="s">
        <v>50</v>
      </c>
      <c r="H172" s="393">
        <f>SUM(H173)</f>
        <v>884980</v>
      </c>
      <c r="I172" s="393">
        <f>SUM(I173)</f>
        <v>901776</v>
      </c>
      <c r="J172" s="393">
        <f>SUM(J173)</f>
        <v>184224.27</v>
      </c>
      <c r="K172" s="580">
        <f t="shared" si="26"/>
        <v>20.429050007984241</v>
      </c>
    </row>
    <row r="173" spans="1:11" x14ac:dyDescent="0.25">
      <c r="A173" s="315" t="s">
        <v>51</v>
      </c>
      <c r="B173" s="349" t="s">
        <v>13</v>
      </c>
      <c r="C173" s="350" t="s">
        <v>372</v>
      </c>
      <c r="D173" s="350" t="s">
        <v>157</v>
      </c>
      <c r="E173" s="309">
        <v>927</v>
      </c>
      <c r="F173" s="313">
        <v>16720</v>
      </c>
      <c r="G173" s="312" t="s">
        <v>52</v>
      </c>
      <c r="H173" s="393">
        <f>SUM(Лист1!G425)</f>
        <v>884980</v>
      </c>
      <c r="I173" s="393">
        <f>SUM(Лист1!H425)</f>
        <v>901776</v>
      </c>
      <c r="J173" s="393">
        <f>SUM(Лист1!I425)</f>
        <v>184224.27</v>
      </c>
      <c r="K173" s="580">
        <f t="shared" si="26"/>
        <v>20.429050007984241</v>
      </c>
    </row>
    <row r="174" spans="1:11" x14ac:dyDescent="0.25">
      <c r="A174" s="328" t="s">
        <v>16</v>
      </c>
      <c r="B174" s="349" t="s">
        <v>13</v>
      </c>
      <c r="C174" s="350" t="s">
        <v>372</v>
      </c>
      <c r="D174" s="350" t="s">
        <v>157</v>
      </c>
      <c r="E174" s="309">
        <v>927</v>
      </c>
      <c r="F174" s="313">
        <v>16720</v>
      </c>
      <c r="G174" s="312" t="s">
        <v>17</v>
      </c>
      <c r="H174" s="393">
        <f>SUM(H175)</f>
        <v>16796</v>
      </c>
      <c r="I174" s="393">
        <f>SUM(I175)</f>
        <v>0</v>
      </c>
      <c r="J174" s="393">
        <f>SUM(J175)</f>
        <v>0</v>
      </c>
      <c r="K174" s="579"/>
    </row>
    <row r="175" spans="1:11" x14ac:dyDescent="0.25">
      <c r="A175" s="425" t="s">
        <v>385</v>
      </c>
      <c r="B175" s="349" t="s">
        <v>13</v>
      </c>
      <c r="C175" s="350" t="s">
        <v>372</v>
      </c>
      <c r="D175" s="350" t="s">
        <v>157</v>
      </c>
      <c r="E175" s="309">
        <v>927</v>
      </c>
      <c r="F175" s="313">
        <v>16720</v>
      </c>
      <c r="G175" s="312" t="s">
        <v>19</v>
      </c>
      <c r="H175" s="393">
        <f>SUM(Лист1!G427)</f>
        <v>16796</v>
      </c>
      <c r="I175" s="393">
        <f>SUM(Лист1!H427)</f>
        <v>0</v>
      </c>
      <c r="J175" s="393">
        <f>SUM(Лист1!I427)</f>
        <v>0</v>
      </c>
      <c r="K175" s="579"/>
    </row>
    <row r="176" spans="1:11" x14ac:dyDescent="0.25">
      <c r="A176" s="370" t="s">
        <v>158</v>
      </c>
      <c r="B176" s="351" t="s">
        <v>13</v>
      </c>
      <c r="C176" s="352" t="s">
        <v>372</v>
      </c>
      <c r="D176" s="352" t="s">
        <v>157</v>
      </c>
      <c r="E176" s="341">
        <v>927</v>
      </c>
      <c r="F176" s="336">
        <v>17420</v>
      </c>
      <c r="G176" s="337" t="s">
        <v>11</v>
      </c>
      <c r="H176" s="392">
        <f t="shared" ref="H176:J177" si="32">SUM(H177)</f>
        <v>120000</v>
      </c>
      <c r="I176" s="392">
        <f t="shared" si="32"/>
        <v>120000</v>
      </c>
      <c r="J176" s="392">
        <f t="shared" si="32"/>
        <v>0</v>
      </c>
      <c r="K176" s="579"/>
    </row>
    <row r="177" spans="1:11" x14ac:dyDescent="0.25">
      <c r="A177" s="328" t="s">
        <v>16</v>
      </c>
      <c r="B177" s="349" t="s">
        <v>13</v>
      </c>
      <c r="C177" s="350" t="s">
        <v>372</v>
      </c>
      <c r="D177" s="350" t="s">
        <v>157</v>
      </c>
      <c r="E177" s="309">
        <v>927</v>
      </c>
      <c r="F177" s="313">
        <v>17420</v>
      </c>
      <c r="G177" s="312" t="s">
        <v>17</v>
      </c>
      <c r="H177" s="393">
        <f t="shared" si="32"/>
        <v>120000</v>
      </c>
      <c r="I177" s="393">
        <f t="shared" si="32"/>
        <v>120000</v>
      </c>
      <c r="J177" s="393">
        <f t="shared" si="32"/>
        <v>0</v>
      </c>
      <c r="K177" s="579"/>
    </row>
    <row r="178" spans="1:11" x14ac:dyDescent="0.25">
      <c r="A178" s="425" t="s">
        <v>385</v>
      </c>
      <c r="B178" s="349" t="s">
        <v>13</v>
      </c>
      <c r="C178" s="350" t="s">
        <v>372</v>
      </c>
      <c r="D178" s="350" t="s">
        <v>157</v>
      </c>
      <c r="E178" s="309">
        <v>927</v>
      </c>
      <c r="F178" s="320">
        <v>17420</v>
      </c>
      <c r="G178" s="319" t="s">
        <v>19</v>
      </c>
      <c r="H178" s="393">
        <f>SUM(Лист1!G344)</f>
        <v>120000</v>
      </c>
      <c r="I178" s="393">
        <f>SUM(Лист1!H344)</f>
        <v>120000</v>
      </c>
      <c r="J178" s="393">
        <f>SUM(Лист1!I344)</f>
        <v>0</v>
      </c>
      <c r="K178" s="579"/>
    </row>
    <row r="179" spans="1:11" ht="24.75" x14ac:dyDescent="0.25">
      <c r="A179" s="370" t="s">
        <v>159</v>
      </c>
      <c r="B179" s="351" t="s">
        <v>13</v>
      </c>
      <c r="C179" s="352" t="s">
        <v>372</v>
      </c>
      <c r="D179" s="352" t="s">
        <v>157</v>
      </c>
      <c r="E179" s="341">
        <v>927</v>
      </c>
      <c r="F179" s="336">
        <v>17430</v>
      </c>
      <c r="G179" s="337" t="s">
        <v>11</v>
      </c>
      <c r="H179" s="392">
        <f t="shared" ref="H179:J180" si="33">SUM(H180)</f>
        <v>0</v>
      </c>
      <c r="I179" s="392">
        <f t="shared" si="33"/>
        <v>0</v>
      </c>
      <c r="J179" s="392">
        <f t="shared" si="33"/>
        <v>0</v>
      </c>
      <c r="K179" s="579"/>
    </row>
    <row r="180" spans="1:11" x14ac:dyDescent="0.25">
      <c r="A180" s="328" t="s">
        <v>16</v>
      </c>
      <c r="B180" s="349" t="s">
        <v>13</v>
      </c>
      <c r="C180" s="350" t="s">
        <v>372</v>
      </c>
      <c r="D180" s="350" t="s">
        <v>157</v>
      </c>
      <c r="E180" s="309">
        <v>927</v>
      </c>
      <c r="F180" s="313">
        <v>17430</v>
      </c>
      <c r="G180" s="312" t="s">
        <v>17</v>
      </c>
      <c r="H180" s="393">
        <f t="shared" si="33"/>
        <v>0</v>
      </c>
      <c r="I180" s="393">
        <f t="shared" si="33"/>
        <v>0</v>
      </c>
      <c r="J180" s="393">
        <f t="shared" si="33"/>
        <v>0</v>
      </c>
      <c r="K180" s="579"/>
    </row>
    <row r="181" spans="1:11" x14ac:dyDescent="0.25">
      <c r="A181" s="425" t="s">
        <v>385</v>
      </c>
      <c r="B181" s="349" t="s">
        <v>13</v>
      </c>
      <c r="C181" s="350" t="s">
        <v>372</v>
      </c>
      <c r="D181" s="350" t="s">
        <v>157</v>
      </c>
      <c r="E181" s="309">
        <v>927</v>
      </c>
      <c r="F181" s="320">
        <v>17430</v>
      </c>
      <c r="G181" s="319" t="s">
        <v>19</v>
      </c>
      <c r="H181" s="393">
        <f>SUM(Лист1!G347)</f>
        <v>0</v>
      </c>
      <c r="I181" s="393">
        <f>SUM(Лист1!H347)</f>
        <v>0</v>
      </c>
      <c r="J181" s="393">
        <f>SUM(Лист1!I347)</f>
        <v>0</v>
      </c>
      <c r="K181" s="579"/>
    </row>
    <row r="182" spans="1:11" ht="48.75" x14ac:dyDescent="0.25">
      <c r="A182" s="370" t="s">
        <v>160</v>
      </c>
      <c r="B182" s="351" t="s">
        <v>13</v>
      </c>
      <c r="C182" s="352" t="s">
        <v>372</v>
      </c>
      <c r="D182" s="352" t="s">
        <v>157</v>
      </c>
      <c r="E182" s="341">
        <v>927</v>
      </c>
      <c r="F182" s="339">
        <v>17900</v>
      </c>
      <c r="G182" s="334" t="s">
        <v>11</v>
      </c>
      <c r="H182" s="392">
        <f>SUM(H183+H185)</f>
        <v>225444</v>
      </c>
      <c r="I182" s="392">
        <f>SUM(I183+I185)</f>
        <v>225444</v>
      </c>
      <c r="J182" s="392">
        <f>SUM(J183+J185)</f>
        <v>42985.26</v>
      </c>
      <c r="K182" s="579">
        <f t="shared" si="26"/>
        <v>19.066934582424018</v>
      </c>
    </row>
    <row r="183" spans="1:11" ht="33" x14ac:dyDescent="0.25">
      <c r="A183" s="328" t="s">
        <v>49</v>
      </c>
      <c r="B183" s="349" t="s">
        <v>13</v>
      </c>
      <c r="C183" s="350" t="s">
        <v>372</v>
      </c>
      <c r="D183" s="350" t="s">
        <v>157</v>
      </c>
      <c r="E183" s="309">
        <v>927</v>
      </c>
      <c r="F183" s="313">
        <v>17900</v>
      </c>
      <c r="G183" s="312" t="s">
        <v>50</v>
      </c>
      <c r="H183" s="393">
        <f>SUM(H184)</f>
        <v>198670</v>
      </c>
      <c r="I183" s="393">
        <f>SUM(I184)</f>
        <v>198670</v>
      </c>
      <c r="J183" s="393">
        <f>SUM(J184)</f>
        <v>36773.26</v>
      </c>
      <c r="K183" s="580">
        <f t="shared" si="26"/>
        <v>18.509719635576584</v>
      </c>
    </row>
    <row r="184" spans="1:11" x14ac:dyDescent="0.25">
      <c r="A184" s="315" t="s">
        <v>51</v>
      </c>
      <c r="B184" s="349" t="s">
        <v>13</v>
      </c>
      <c r="C184" s="350" t="s">
        <v>372</v>
      </c>
      <c r="D184" s="350" t="s">
        <v>157</v>
      </c>
      <c r="E184" s="309">
        <v>927</v>
      </c>
      <c r="F184" s="313">
        <v>17900</v>
      </c>
      <c r="G184" s="312" t="s">
        <v>52</v>
      </c>
      <c r="H184" s="393">
        <f>SUM(Лист1!G350)</f>
        <v>198670</v>
      </c>
      <c r="I184" s="393">
        <f>SUM(Лист1!H350)</f>
        <v>198670</v>
      </c>
      <c r="J184" s="393">
        <f>SUM(Лист1!I350)</f>
        <v>36773.26</v>
      </c>
      <c r="K184" s="580">
        <f t="shared" si="26"/>
        <v>18.509719635576584</v>
      </c>
    </row>
    <row r="185" spans="1:11" x14ac:dyDescent="0.25">
      <c r="A185" s="328" t="s">
        <v>16</v>
      </c>
      <c r="B185" s="349" t="s">
        <v>13</v>
      </c>
      <c r="C185" s="350" t="s">
        <v>372</v>
      </c>
      <c r="D185" s="350" t="s">
        <v>157</v>
      </c>
      <c r="E185" s="309">
        <v>927</v>
      </c>
      <c r="F185" s="313">
        <v>17900</v>
      </c>
      <c r="G185" s="312" t="s">
        <v>17</v>
      </c>
      <c r="H185" s="393">
        <f>SUM(H186)</f>
        <v>26774</v>
      </c>
      <c r="I185" s="393">
        <f>SUM(I186)</f>
        <v>26774</v>
      </c>
      <c r="J185" s="393">
        <f>SUM(J186)</f>
        <v>6212</v>
      </c>
      <c r="K185" s="580">
        <f t="shared" si="26"/>
        <v>23.201613505639802</v>
      </c>
    </row>
    <row r="186" spans="1:11" x14ac:dyDescent="0.25">
      <c r="A186" s="425" t="s">
        <v>385</v>
      </c>
      <c r="B186" s="349" t="s">
        <v>13</v>
      </c>
      <c r="C186" s="350" t="s">
        <v>372</v>
      </c>
      <c r="D186" s="350" t="s">
        <v>157</v>
      </c>
      <c r="E186" s="309">
        <v>927</v>
      </c>
      <c r="F186" s="313">
        <v>17900</v>
      </c>
      <c r="G186" s="312" t="s">
        <v>19</v>
      </c>
      <c r="H186" s="393">
        <f>SUM(Лист1!G352)</f>
        <v>26774</v>
      </c>
      <c r="I186" s="393">
        <f>SUM(Лист1!H352)</f>
        <v>26774</v>
      </c>
      <c r="J186" s="393">
        <f>SUM(Лист1!I352)</f>
        <v>6212</v>
      </c>
      <c r="K186" s="580">
        <f t="shared" si="26"/>
        <v>23.201613505639802</v>
      </c>
    </row>
    <row r="187" spans="1:11" ht="24.75" x14ac:dyDescent="0.25">
      <c r="A187" s="370" t="s">
        <v>126</v>
      </c>
      <c r="B187" s="351" t="s">
        <v>13</v>
      </c>
      <c r="C187" s="352" t="s">
        <v>372</v>
      </c>
      <c r="D187" s="352" t="s">
        <v>157</v>
      </c>
      <c r="E187" s="341">
        <v>927</v>
      </c>
      <c r="F187" s="334" t="s">
        <v>330</v>
      </c>
      <c r="G187" s="340" t="s">
        <v>11</v>
      </c>
      <c r="H187" s="392">
        <f t="shared" ref="H187:J188" si="34">SUM(H188)</f>
        <v>50000</v>
      </c>
      <c r="I187" s="392">
        <f t="shared" si="34"/>
        <v>50000</v>
      </c>
      <c r="J187" s="392">
        <f t="shared" si="34"/>
        <v>0</v>
      </c>
      <c r="K187" s="579">
        <f t="shared" si="26"/>
        <v>0</v>
      </c>
    </row>
    <row r="188" spans="1:11" x14ac:dyDescent="0.25">
      <c r="A188" s="315" t="s">
        <v>16</v>
      </c>
      <c r="B188" s="349" t="s">
        <v>13</v>
      </c>
      <c r="C188" s="368" t="s">
        <v>372</v>
      </c>
      <c r="D188" s="368" t="s">
        <v>157</v>
      </c>
      <c r="E188" s="309">
        <v>927</v>
      </c>
      <c r="F188" s="312" t="s">
        <v>330</v>
      </c>
      <c r="G188" s="312" t="s">
        <v>17</v>
      </c>
      <c r="H188" s="393">
        <f t="shared" si="34"/>
        <v>50000</v>
      </c>
      <c r="I188" s="393">
        <f t="shared" si="34"/>
        <v>50000</v>
      </c>
      <c r="J188" s="393">
        <f t="shared" si="34"/>
        <v>0</v>
      </c>
      <c r="K188" s="579">
        <f t="shared" si="26"/>
        <v>0</v>
      </c>
    </row>
    <row r="189" spans="1:11" x14ac:dyDescent="0.25">
      <c r="A189" s="425" t="s">
        <v>385</v>
      </c>
      <c r="B189" s="349" t="s">
        <v>13</v>
      </c>
      <c r="C189" s="368" t="s">
        <v>372</v>
      </c>
      <c r="D189" s="368" t="s">
        <v>157</v>
      </c>
      <c r="E189" s="309">
        <v>927</v>
      </c>
      <c r="F189" s="312" t="s">
        <v>330</v>
      </c>
      <c r="G189" s="312" t="s">
        <v>19</v>
      </c>
      <c r="H189" s="393">
        <f>SUM(Лист1!G259)</f>
        <v>50000</v>
      </c>
      <c r="I189" s="393">
        <f>SUM(Лист1!H355)</f>
        <v>50000</v>
      </c>
      <c r="J189" s="393">
        <f>SUM(Лист1!I355)</f>
        <v>0</v>
      </c>
      <c r="K189" s="579">
        <f t="shared" si="26"/>
        <v>0</v>
      </c>
    </row>
    <row r="190" spans="1:11" x14ac:dyDescent="0.25">
      <c r="A190" s="372" t="s">
        <v>175</v>
      </c>
      <c r="B190" s="351" t="s">
        <v>13</v>
      </c>
      <c r="C190" s="352" t="s">
        <v>372</v>
      </c>
      <c r="D190" s="352" t="s">
        <v>157</v>
      </c>
      <c r="E190" s="341">
        <v>927</v>
      </c>
      <c r="F190" s="334" t="s">
        <v>331</v>
      </c>
      <c r="G190" s="334" t="s">
        <v>11</v>
      </c>
      <c r="H190" s="392">
        <f t="shared" ref="H190:J191" si="35">SUM(H191)</f>
        <v>193320</v>
      </c>
      <c r="I190" s="392">
        <f t="shared" si="35"/>
        <v>386640</v>
      </c>
      <c r="J190" s="392">
        <f t="shared" si="35"/>
        <v>0</v>
      </c>
      <c r="K190" s="579">
        <f t="shared" si="26"/>
        <v>0</v>
      </c>
    </row>
    <row r="191" spans="1:11" x14ac:dyDescent="0.25">
      <c r="A191" s="316" t="s">
        <v>142</v>
      </c>
      <c r="B191" s="349" t="s">
        <v>13</v>
      </c>
      <c r="C191" s="350" t="s">
        <v>372</v>
      </c>
      <c r="D191" s="350" t="s">
        <v>157</v>
      </c>
      <c r="E191" s="309">
        <v>927</v>
      </c>
      <c r="F191" s="312" t="s">
        <v>331</v>
      </c>
      <c r="G191" s="312" t="s">
        <v>143</v>
      </c>
      <c r="H191" s="393">
        <f t="shared" si="35"/>
        <v>193320</v>
      </c>
      <c r="I191" s="393">
        <f t="shared" si="35"/>
        <v>386640</v>
      </c>
      <c r="J191" s="393">
        <f t="shared" si="35"/>
        <v>0</v>
      </c>
      <c r="K191" s="579">
        <f t="shared" si="26"/>
        <v>0</v>
      </c>
    </row>
    <row r="192" spans="1:11" ht="23.25" x14ac:dyDescent="0.25">
      <c r="A192" s="426" t="s">
        <v>389</v>
      </c>
      <c r="B192" s="349" t="s">
        <v>13</v>
      </c>
      <c r="C192" s="350" t="s">
        <v>372</v>
      </c>
      <c r="D192" s="350" t="s">
        <v>157</v>
      </c>
      <c r="E192" s="309">
        <v>927</v>
      </c>
      <c r="F192" s="312" t="s">
        <v>331</v>
      </c>
      <c r="G192" s="312" t="s">
        <v>388</v>
      </c>
      <c r="H192" s="393">
        <f>SUM(Лист1!G397)</f>
        <v>193320</v>
      </c>
      <c r="I192" s="393">
        <f>SUM(Лист1!H397)</f>
        <v>386640</v>
      </c>
      <c r="J192" s="393">
        <f>SUM(Лист1!I397)</f>
        <v>0</v>
      </c>
      <c r="K192" s="579">
        <f t="shared" si="26"/>
        <v>0</v>
      </c>
    </row>
    <row r="193" spans="1:11" ht="24.75" x14ac:dyDescent="0.25">
      <c r="A193" s="374" t="s">
        <v>163</v>
      </c>
      <c r="B193" s="351" t="s">
        <v>13</v>
      </c>
      <c r="C193" s="352" t="s">
        <v>372</v>
      </c>
      <c r="D193" s="352" t="s">
        <v>157</v>
      </c>
      <c r="E193" s="341">
        <v>927</v>
      </c>
      <c r="F193" s="343" t="s">
        <v>332</v>
      </c>
      <c r="G193" s="343" t="s">
        <v>11</v>
      </c>
      <c r="H193" s="392">
        <f t="shared" ref="H193:J194" si="36">SUM(H194)</f>
        <v>0</v>
      </c>
      <c r="I193" s="392">
        <f t="shared" si="36"/>
        <v>0</v>
      </c>
      <c r="J193" s="392">
        <f t="shared" si="36"/>
        <v>0</v>
      </c>
      <c r="K193" s="579"/>
    </row>
    <row r="194" spans="1:11" ht="22.5" x14ac:dyDescent="0.25">
      <c r="A194" s="328" t="s">
        <v>135</v>
      </c>
      <c r="B194" s="349" t="s">
        <v>13</v>
      </c>
      <c r="C194" s="350" t="s">
        <v>372</v>
      </c>
      <c r="D194" s="350" t="s">
        <v>157</v>
      </c>
      <c r="E194" s="309">
        <v>927</v>
      </c>
      <c r="F194" s="319" t="s">
        <v>332</v>
      </c>
      <c r="G194" s="319" t="s">
        <v>136</v>
      </c>
      <c r="H194" s="393">
        <f t="shared" si="36"/>
        <v>0</v>
      </c>
      <c r="I194" s="393">
        <f t="shared" si="36"/>
        <v>0</v>
      </c>
      <c r="J194" s="393">
        <f t="shared" si="36"/>
        <v>0</v>
      </c>
      <c r="K194" s="579"/>
    </row>
    <row r="195" spans="1:11" x14ac:dyDescent="0.25">
      <c r="A195" s="315" t="s">
        <v>137</v>
      </c>
      <c r="B195" s="349" t="s">
        <v>13</v>
      </c>
      <c r="C195" s="350" t="s">
        <v>372</v>
      </c>
      <c r="D195" s="350" t="s">
        <v>157</v>
      </c>
      <c r="E195" s="309">
        <v>927</v>
      </c>
      <c r="F195" s="319" t="s">
        <v>332</v>
      </c>
      <c r="G195" s="319" t="s">
        <v>138</v>
      </c>
      <c r="H195" s="393">
        <f>SUM(Лист1!G364)</f>
        <v>0</v>
      </c>
      <c r="I195" s="393">
        <f>SUM(Лист1!H364)</f>
        <v>0</v>
      </c>
      <c r="J195" s="393">
        <f>SUM(Лист1!I364)</f>
        <v>0</v>
      </c>
      <c r="K195" s="579"/>
    </row>
    <row r="196" spans="1:11" ht="36.75" x14ac:dyDescent="0.25">
      <c r="A196" s="370" t="s">
        <v>87</v>
      </c>
      <c r="B196" s="351" t="s">
        <v>13</v>
      </c>
      <c r="C196" s="352" t="s">
        <v>372</v>
      </c>
      <c r="D196" s="352" t="s">
        <v>157</v>
      </c>
      <c r="E196" s="341">
        <v>927</v>
      </c>
      <c r="F196" s="343" t="s">
        <v>333</v>
      </c>
      <c r="G196" s="343" t="s">
        <v>11</v>
      </c>
      <c r="H196" s="392">
        <f>SUM(H197+H199)</f>
        <v>0</v>
      </c>
      <c r="I196" s="392">
        <f>SUM(I197+I199)</f>
        <v>0</v>
      </c>
      <c r="J196" s="392">
        <f>SUM(J197+J199)</f>
        <v>0</v>
      </c>
      <c r="K196" s="579"/>
    </row>
    <row r="197" spans="1:11" x14ac:dyDescent="0.25">
      <c r="A197" s="328" t="s">
        <v>16</v>
      </c>
      <c r="B197" s="349" t="s">
        <v>13</v>
      </c>
      <c r="C197" s="350" t="s">
        <v>372</v>
      </c>
      <c r="D197" s="350" t="s">
        <v>157</v>
      </c>
      <c r="E197" s="309">
        <v>927</v>
      </c>
      <c r="F197" s="319" t="s">
        <v>333</v>
      </c>
      <c r="G197" s="312" t="s">
        <v>17</v>
      </c>
      <c r="H197" s="393">
        <f>SUM(H198)</f>
        <v>0</v>
      </c>
      <c r="I197" s="393">
        <f>SUM(I198)</f>
        <v>0</v>
      </c>
      <c r="J197" s="393">
        <f>SUM(J198)</f>
        <v>0</v>
      </c>
      <c r="K197" s="579"/>
    </row>
    <row r="198" spans="1:11" x14ac:dyDescent="0.25">
      <c r="A198" s="425" t="s">
        <v>385</v>
      </c>
      <c r="B198" s="349" t="s">
        <v>13</v>
      </c>
      <c r="C198" s="350" t="s">
        <v>372</v>
      </c>
      <c r="D198" s="350" t="s">
        <v>157</v>
      </c>
      <c r="E198" s="309">
        <v>927</v>
      </c>
      <c r="F198" s="319" t="s">
        <v>333</v>
      </c>
      <c r="G198" s="312" t="s">
        <v>19</v>
      </c>
      <c r="H198" s="393">
        <f>SUM(Лист1!G338)</f>
        <v>0</v>
      </c>
      <c r="I198" s="393">
        <f>SUM(Лист1!H338)</f>
        <v>0</v>
      </c>
      <c r="J198" s="393">
        <f>SUM(Лист1!I338)</f>
        <v>0</v>
      </c>
      <c r="K198" s="579"/>
    </row>
    <row r="199" spans="1:11" ht="22.5" x14ac:dyDescent="0.25">
      <c r="A199" s="328" t="s">
        <v>135</v>
      </c>
      <c r="B199" s="349" t="s">
        <v>13</v>
      </c>
      <c r="C199" s="350" t="s">
        <v>372</v>
      </c>
      <c r="D199" s="350" t="s">
        <v>157</v>
      </c>
      <c r="E199" s="309">
        <v>927</v>
      </c>
      <c r="F199" s="319" t="s">
        <v>333</v>
      </c>
      <c r="G199" s="312" t="s">
        <v>136</v>
      </c>
      <c r="H199" s="393">
        <f>SUM(H200)</f>
        <v>0</v>
      </c>
      <c r="I199" s="393">
        <f>SUM(I200)</f>
        <v>0</v>
      </c>
      <c r="J199" s="393">
        <f>SUM(J200)</f>
        <v>0</v>
      </c>
      <c r="K199" s="579"/>
    </row>
    <row r="200" spans="1:11" x14ac:dyDescent="0.25">
      <c r="A200" s="315" t="s">
        <v>137</v>
      </c>
      <c r="B200" s="349" t="s">
        <v>13</v>
      </c>
      <c r="C200" s="350" t="s">
        <v>372</v>
      </c>
      <c r="D200" s="350" t="s">
        <v>157</v>
      </c>
      <c r="E200" s="309">
        <v>927</v>
      </c>
      <c r="F200" s="319" t="s">
        <v>333</v>
      </c>
      <c r="G200" s="312" t="s">
        <v>138</v>
      </c>
      <c r="H200" s="393">
        <f>SUM(Лист1!G340)</f>
        <v>0</v>
      </c>
      <c r="I200" s="393">
        <f>SUM(Лист1!H340)</f>
        <v>0</v>
      </c>
      <c r="J200" s="393">
        <f>SUM(Лист1!I340)</f>
        <v>0</v>
      </c>
      <c r="K200" s="579"/>
    </row>
    <row r="201" spans="1:11" x14ac:dyDescent="0.25">
      <c r="A201" s="331" t="s">
        <v>165</v>
      </c>
      <c r="B201" s="351" t="s">
        <v>13</v>
      </c>
      <c r="C201" s="352" t="s">
        <v>372</v>
      </c>
      <c r="D201" s="352" t="s">
        <v>157</v>
      </c>
      <c r="E201" s="341">
        <v>927</v>
      </c>
      <c r="F201" s="334" t="s">
        <v>334</v>
      </c>
      <c r="G201" s="340" t="s">
        <v>11</v>
      </c>
      <c r="H201" s="536">
        <f t="shared" ref="H201:J202" si="37">SUM(H202)</f>
        <v>0</v>
      </c>
      <c r="I201" s="401">
        <f t="shared" si="37"/>
        <v>0</v>
      </c>
      <c r="J201" s="536">
        <f t="shared" si="37"/>
        <v>0</v>
      </c>
      <c r="K201" s="579"/>
    </row>
    <row r="202" spans="1:11" x14ac:dyDescent="0.25">
      <c r="A202" s="315" t="s">
        <v>16</v>
      </c>
      <c r="B202" s="349" t="s">
        <v>13</v>
      </c>
      <c r="C202" s="368" t="s">
        <v>372</v>
      </c>
      <c r="D202" s="368" t="s">
        <v>157</v>
      </c>
      <c r="E202" s="309">
        <v>927</v>
      </c>
      <c r="F202" s="312" t="s">
        <v>334</v>
      </c>
      <c r="G202" s="312" t="s">
        <v>17</v>
      </c>
      <c r="H202" s="393">
        <f t="shared" si="37"/>
        <v>0</v>
      </c>
      <c r="I202" s="393">
        <f t="shared" si="37"/>
        <v>0</v>
      </c>
      <c r="J202" s="393">
        <f t="shared" si="37"/>
        <v>0</v>
      </c>
      <c r="K202" s="579"/>
    </row>
    <row r="203" spans="1:11" x14ac:dyDescent="0.25">
      <c r="A203" s="425" t="s">
        <v>385</v>
      </c>
      <c r="B203" s="349" t="s">
        <v>13</v>
      </c>
      <c r="C203" s="368" t="s">
        <v>372</v>
      </c>
      <c r="D203" s="368" t="s">
        <v>157</v>
      </c>
      <c r="E203" s="309">
        <v>927</v>
      </c>
      <c r="F203" s="312" t="s">
        <v>334</v>
      </c>
      <c r="G203" s="312" t="s">
        <v>19</v>
      </c>
      <c r="H203" s="393">
        <f>SUM(Лист1!G370)</f>
        <v>0</v>
      </c>
      <c r="I203" s="393">
        <f>SUM(Лист1!H370)</f>
        <v>0</v>
      </c>
      <c r="J203" s="393">
        <f>SUM(Лист1!I370)</f>
        <v>0</v>
      </c>
      <c r="K203" s="579"/>
    </row>
    <row r="204" spans="1:11" ht="39" x14ac:dyDescent="0.25">
      <c r="A204" s="331" t="s">
        <v>139</v>
      </c>
      <c r="B204" s="351" t="s">
        <v>13</v>
      </c>
      <c r="C204" s="352" t="s">
        <v>372</v>
      </c>
      <c r="D204" s="352" t="s">
        <v>157</v>
      </c>
      <c r="E204" s="341">
        <v>927</v>
      </c>
      <c r="F204" s="334" t="s">
        <v>335</v>
      </c>
      <c r="G204" s="340" t="s">
        <v>11</v>
      </c>
      <c r="H204" s="536">
        <f>SUM(H205)</f>
        <v>3662809</v>
      </c>
      <c r="I204" s="401">
        <f>SUM(I205)</f>
        <v>4009594</v>
      </c>
      <c r="J204" s="536">
        <f>SUM(J205)</f>
        <v>621515.6</v>
      </c>
      <c r="K204" s="579">
        <f t="shared" si="26"/>
        <v>15.500711543363243</v>
      </c>
    </row>
    <row r="205" spans="1:11" ht="23.25" x14ac:dyDescent="0.25">
      <c r="A205" s="425" t="s">
        <v>20</v>
      </c>
      <c r="B205" s="349" t="s">
        <v>13</v>
      </c>
      <c r="C205" s="368" t="s">
        <v>372</v>
      </c>
      <c r="D205" s="368" t="s">
        <v>157</v>
      </c>
      <c r="E205" s="309">
        <v>927</v>
      </c>
      <c r="F205" s="312" t="s">
        <v>335</v>
      </c>
      <c r="G205" s="312" t="s">
        <v>21</v>
      </c>
      <c r="H205" s="393">
        <f>SUM(H206:H206)</f>
        <v>3662809</v>
      </c>
      <c r="I205" s="393">
        <f>SUM(I206:I206)</f>
        <v>4009594</v>
      </c>
      <c r="J205" s="393">
        <f>SUM(J206:J206)</f>
        <v>621515.6</v>
      </c>
      <c r="K205" s="580">
        <f t="shared" ref="K205:K268" si="38">SUM(J205/I205*100)</f>
        <v>15.500711543363243</v>
      </c>
    </row>
    <row r="206" spans="1:11" x14ac:dyDescent="0.25">
      <c r="A206" s="426" t="s">
        <v>375</v>
      </c>
      <c r="B206" s="349" t="s">
        <v>13</v>
      </c>
      <c r="C206" s="368" t="s">
        <v>372</v>
      </c>
      <c r="D206" s="368" t="s">
        <v>157</v>
      </c>
      <c r="E206" s="309">
        <v>927</v>
      </c>
      <c r="F206" s="312" t="s">
        <v>335</v>
      </c>
      <c r="G206" s="312" t="s">
        <v>374</v>
      </c>
      <c r="H206" s="393">
        <f>SUM(Лист1!G282)</f>
        <v>3662809</v>
      </c>
      <c r="I206" s="393">
        <f>SUM(Лист1!H282)</f>
        <v>4009594</v>
      </c>
      <c r="J206" s="393">
        <f>SUM(Лист1!I282)</f>
        <v>621515.6</v>
      </c>
      <c r="K206" s="580">
        <f t="shared" si="38"/>
        <v>15.500711543363243</v>
      </c>
    </row>
    <row r="207" spans="1:11" ht="26.25" x14ac:dyDescent="0.25">
      <c r="A207" s="436" t="s">
        <v>353</v>
      </c>
      <c r="B207" s="351" t="s">
        <v>13</v>
      </c>
      <c r="C207" s="352" t="s">
        <v>372</v>
      </c>
      <c r="D207" s="352" t="s">
        <v>157</v>
      </c>
      <c r="E207" s="341">
        <v>927</v>
      </c>
      <c r="F207" s="449" t="s">
        <v>354</v>
      </c>
      <c r="G207" s="453" t="s">
        <v>11</v>
      </c>
      <c r="H207" s="536">
        <f t="shared" ref="H207:J208" si="39">SUM(H208)</f>
        <v>100000</v>
      </c>
      <c r="I207" s="536">
        <f t="shared" si="39"/>
        <v>100000</v>
      </c>
      <c r="J207" s="536">
        <f t="shared" si="39"/>
        <v>0</v>
      </c>
      <c r="K207" s="579">
        <f t="shared" si="38"/>
        <v>0</v>
      </c>
    </row>
    <row r="208" spans="1:11" x14ac:dyDescent="0.25">
      <c r="A208" s="425" t="s">
        <v>16</v>
      </c>
      <c r="B208" s="349" t="s">
        <v>13</v>
      </c>
      <c r="C208" s="368" t="s">
        <v>372</v>
      </c>
      <c r="D208" s="368" t="s">
        <v>157</v>
      </c>
      <c r="E208" s="309">
        <v>927</v>
      </c>
      <c r="F208" s="421" t="s">
        <v>354</v>
      </c>
      <c r="G208" s="421" t="s">
        <v>17</v>
      </c>
      <c r="H208" s="393">
        <f t="shared" si="39"/>
        <v>100000</v>
      </c>
      <c r="I208" s="393">
        <f t="shared" si="39"/>
        <v>100000</v>
      </c>
      <c r="J208" s="393">
        <f t="shared" si="39"/>
        <v>0</v>
      </c>
      <c r="K208" s="579">
        <f t="shared" si="38"/>
        <v>0</v>
      </c>
    </row>
    <row r="209" spans="1:11" x14ac:dyDescent="0.25">
      <c r="A209" s="425" t="s">
        <v>385</v>
      </c>
      <c r="B209" s="349" t="s">
        <v>13</v>
      </c>
      <c r="C209" s="368" t="s">
        <v>372</v>
      </c>
      <c r="D209" s="368" t="s">
        <v>157</v>
      </c>
      <c r="E209" s="309">
        <v>927</v>
      </c>
      <c r="F209" s="421" t="s">
        <v>354</v>
      </c>
      <c r="G209" s="421" t="s">
        <v>19</v>
      </c>
      <c r="H209" s="393">
        <f>SUM(Лист1!G437)</f>
        <v>100000</v>
      </c>
      <c r="I209" s="393">
        <f>SUM(Лист1!H437)</f>
        <v>100000</v>
      </c>
      <c r="J209" s="393">
        <f>SUM(Лист1!I437)</f>
        <v>0</v>
      </c>
      <c r="K209" s="579">
        <f t="shared" si="38"/>
        <v>0</v>
      </c>
    </row>
    <row r="210" spans="1:11" ht="26.25" x14ac:dyDescent="0.25">
      <c r="A210" s="432" t="s">
        <v>364</v>
      </c>
      <c r="B210" s="351" t="s">
        <v>13</v>
      </c>
      <c r="C210" s="352" t="s">
        <v>372</v>
      </c>
      <c r="D210" s="352" t="s">
        <v>157</v>
      </c>
      <c r="E210" s="341">
        <v>927</v>
      </c>
      <c r="F210" s="449" t="s">
        <v>365</v>
      </c>
      <c r="G210" s="453" t="s">
        <v>11</v>
      </c>
      <c r="H210" s="536">
        <f t="shared" ref="H210:J214" si="40">SUM(H211)</f>
        <v>0</v>
      </c>
      <c r="I210" s="536">
        <f t="shared" si="40"/>
        <v>454175.31</v>
      </c>
      <c r="J210" s="536">
        <f t="shared" si="40"/>
        <v>159504.76999999999</v>
      </c>
      <c r="K210" s="579">
        <f t="shared" si="38"/>
        <v>35.119647961488702</v>
      </c>
    </row>
    <row r="211" spans="1:11" x14ac:dyDescent="0.25">
      <c r="A211" s="425" t="s">
        <v>16</v>
      </c>
      <c r="B211" s="349" t="s">
        <v>13</v>
      </c>
      <c r="C211" s="368" t="s">
        <v>372</v>
      </c>
      <c r="D211" s="368" t="s">
        <v>157</v>
      </c>
      <c r="E211" s="309">
        <v>927</v>
      </c>
      <c r="F211" s="421" t="s">
        <v>365</v>
      </c>
      <c r="G211" s="421" t="s">
        <v>17</v>
      </c>
      <c r="H211" s="393">
        <f t="shared" si="40"/>
        <v>0</v>
      </c>
      <c r="I211" s="393">
        <f t="shared" si="40"/>
        <v>454175.31</v>
      </c>
      <c r="J211" s="393">
        <f t="shared" si="40"/>
        <v>159504.76999999999</v>
      </c>
      <c r="K211" s="580">
        <f t="shared" si="38"/>
        <v>35.119647961488702</v>
      </c>
    </row>
    <row r="212" spans="1:11" x14ac:dyDescent="0.25">
      <c r="A212" s="425" t="s">
        <v>385</v>
      </c>
      <c r="B212" s="349" t="s">
        <v>13</v>
      </c>
      <c r="C212" s="368" t="s">
        <v>372</v>
      </c>
      <c r="D212" s="368" t="s">
        <v>157</v>
      </c>
      <c r="E212" s="309">
        <v>927</v>
      </c>
      <c r="F212" s="421" t="s">
        <v>365</v>
      </c>
      <c r="G212" s="421" t="s">
        <v>19</v>
      </c>
      <c r="H212" s="393">
        <f>SUM(Лист1!G285)</f>
        <v>0</v>
      </c>
      <c r="I212" s="393">
        <f>SUM(Лист1!H285)</f>
        <v>454175.31</v>
      </c>
      <c r="J212" s="393">
        <f>SUM(Лист1!I285)</f>
        <v>159504.76999999999</v>
      </c>
      <c r="K212" s="580">
        <f t="shared" si="38"/>
        <v>35.119647961488702</v>
      </c>
    </row>
    <row r="213" spans="1:11" x14ac:dyDescent="0.25">
      <c r="A213" s="432" t="s">
        <v>400</v>
      </c>
      <c r="B213" s="351" t="s">
        <v>13</v>
      </c>
      <c r="C213" s="352" t="s">
        <v>372</v>
      </c>
      <c r="D213" s="352" t="s">
        <v>157</v>
      </c>
      <c r="E213" s="341">
        <v>927</v>
      </c>
      <c r="F213" s="449" t="s">
        <v>401</v>
      </c>
      <c r="G213" s="453" t="s">
        <v>11</v>
      </c>
      <c r="H213" s="536">
        <f t="shared" si="40"/>
        <v>0</v>
      </c>
      <c r="I213" s="536">
        <f t="shared" si="40"/>
        <v>55000</v>
      </c>
      <c r="J213" s="536">
        <f t="shared" si="40"/>
        <v>0</v>
      </c>
      <c r="K213" s="579">
        <f t="shared" si="38"/>
        <v>0</v>
      </c>
    </row>
    <row r="214" spans="1:11" x14ac:dyDescent="0.25">
      <c r="A214" s="434" t="s">
        <v>56</v>
      </c>
      <c r="B214" s="349" t="s">
        <v>13</v>
      </c>
      <c r="C214" s="368" t="s">
        <v>372</v>
      </c>
      <c r="D214" s="368" t="s">
        <v>157</v>
      </c>
      <c r="E214" s="309">
        <v>927</v>
      </c>
      <c r="F214" s="421" t="s">
        <v>401</v>
      </c>
      <c r="G214" s="421" t="s">
        <v>57</v>
      </c>
      <c r="H214" s="393">
        <f t="shared" si="40"/>
        <v>0</v>
      </c>
      <c r="I214" s="393">
        <f t="shared" si="40"/>
        <v>55000</v>
      </c>
      <c r="J214" s="393">
        <f t="shared" si="40"/>
        <v>0</v>
      </c>
      <c r="K214" s="579">
        <f t="shared" si="38"/>
        <v>0</v>
      </c>
    </row>
    <row r="215" spans="1:11" x14ac:dyDescent="0.25">
      <c r="A215" s="425" t="s">
        <v>351</v>
      </c>
      <c r="B215" s="349" t="s">
        <v>13</v>
      </c>
      <c r="C215" s="368" t="s">
        <v>372</v>
      </c>
      <c r="D215" s="368" t="s">
        <v>157</v>
      </c>
      <c r="E215" s="309">
        <v>927</v>
      </c>
      <c r="F215" s="421" t="s">
        <v>401</v>
      </c>
      <c r="G215" s="421" t="s">
        <v>350</v>
      </c>
      <c r="H215" s="393">
        <f>SUM(Лист1!G288)</f>
        <v>0</v>
      </c>
      <c r="I215" s="393">
        <f>SUM(Лист1!H288)</f>
        <v>55000</v>
      </c>
      <c r="J215" s="393">
        <f>SUM(Лист1!I288)</f>
        <v>0</v>
      </c>
      <c r="K215" s="579">
        <f t="shared" si="38"/>
        <v>0</v>
      </c>
    </row>
    <row r="216" spans="1:11" ht="72.75" x14ac:dyDescent="0.25">
      <c r="A216" s="374" t="s">
        <v>164</v>
      </c>
      <c r="B216" s="351" t="s">
        <v>13</v>
      </c>
      <c r="C216" s="352" t="s">
        <v>372</v>
      </c>
      <c r="D216" s="352" t="s">
        <v>157</v>
      </c>
      <c r="E216" s="341">
        <v>927</v>
      </c>
      <c r="F216" s="343" t="s">
        <v>336</v>
      </c>
      <c r="G216" s="343" t="s">
        <v>11</v>
      </c>
      <c r="H216" s="392">
        <f t="shared" ref="H216:J217" si="41">SUM(H217)</f>
        <v>0</v>
      </c>
      <c r="I216" s="392">
        <f t="shared" si="41"/>
        <v>0</v>
      </c>
      <c r="J216" s="392">
        <f t="shared" si="41"/>
        <v>0</v>
      </c>
      <c r="K216" s="579">
        <v>0</v>
      </c>
    </row>
    <row r="217" spans="1:11" ht="22.5" x14ac:dyDescent="0.25">
      <c r="A217" s="328" t="s">
        <v>135</v>
      </c>
      <c r="B217" s="349" t="s">
        <v>13</v>
      </c>
      <c r="C217" s="350" t="s">
        <v>372</v>
      </c>
      <c r="D217" s="350" t="s">
        <v>157</v>
      </c>
      <c r="E217" s="309">
        <v>927</v>
      </c>
      <c r="F217" s="319" t="s">
        <v>336</v>
      </c>
      <c r="G217" s="319" t="s">
        <v>136</v>
      </c>
      <c r="H217" s="393">
        <f t="shared" si="41"/>
        <v>0</v>
      </c>
      <c r="I217" s="393">
        <f t="shared" si="41"/>
        <v>0</v>
      </c>
      <c r="J217" s="393">
        <f t="shared" si="41"/>
        <v>0</v>
      </c>
      <c r="K217" s="579">
        <v>0</v>
      </c>
    </row>
    <row r="218" spans="1:11" x14ac:dyDescent="0.25">
      <c r="A218" s="315" t="s">
        <v>137</v>
      </c>
      <c r="B218" s="349" t="s">
        <v>13</v>
      </c>
      <c r="C218" s="350" t="s">
        <v>372</v>
      </c>
      <c r="D218" s="350" t="s">
        <v>157</v>
      </c>
      <c r="E218" s="309">
        <v>927</v>
      </c>
      <c r="F218" s="319" t="s">
        <v>336</v>
      </c>
      <c r="G218" s="319" t="s">
        <v>138</v>
      </c>
      <c r="H218" s="393">
        <f>SUM(Лист1!G367)</f>
        <v>0</v>
      </c>
      <c r="I218" s="393">
        <f>SUM(Лист1!H367)</f>
        <v>0</v>
      </c>
      <c r="J218" s="393">
        <f>SUM(Лист1!I367)</f>
        <v>0</v>
      </c>
      <c r="K218" s="579">
        <v>0</v>
      </c>
    </row>
    <row r="219" spans="1:11" ht="48.75" x14ac:dyDescent="0.25">
      <c r="A219" s="370" t="s">
        <v>128</v>
      </c>
      <c r="B219" s="351" t="s">
        <v>13</v>
      </c>
      <c r="C219" s="352" t="s">
        <v>372</v>
      </c>
      <c r="D219" s="352" t="s">
        <v>157</v>
      </c>
      <c r="E219" s="341">
        <v>927</v>
      </c>
      <c r="F219" s="356">
        <v>51200</v>
      </c>
      <c r="G219" s="334" t="s">
        <v>11</v>
      </c>
      <c r="H219" s="392">
        <f t="shared" ref="H219:J220" si="42">SUM(H220)</f>
        <v>620</v>
      </c>
      <c r="I219" s="392">
        <f t="shared" si="42"/>
        <v>620</v>
      </c>
      <c r="J219" s="392">
        <f t="shared" si="42"/>
        <v>0</v>
      </c>
      <c r="K219" s="579">
        <f t="shared" si="38"/>
        <v>0</v>
      </c>
    </row>
    <row r="220" spans="1:11" x14ac:dyDescent="0.25">
      <c r="A220" s="315" t="s">
        <v>16</v>
      </c>
      <c r="B220" s="349" t="s">
        <v>13</v>
      </c>
      <c r="C220" s="350" t="s">
        <v>372</v>
      </c>
      <c r="D220" s="350" t="s">
        <v>157</v>
      </c>
      <c r="E220" s="318">
        <v>927</v>
      </c>
      <c r="F220" s="355">
        <v>51200</v>
      </c>
      <c r="G220" s="312" t="s">
        <v>17</v>
      </c>
      <c r="H220" s="393">
        <f t="shared" si="42"/>
        <v>620</v>
      </c>
      <c r="I220" s="393">
        <f t="shared" si="42"/>
        <v>620</v>
      </c>
      <c r="J220" s="393">
        <f t="shared" si="42"/>
        <v>0</v>
      </c>
      <c r="K220" s="579">
        <f t="shared" si="38"/>
        <v>0</v>
      </c>
    </row>
    <row r="221" spans="1:11" x14ac:dyDescent="0.25">
      <c r="A221" s="425" t="s">
        <v>385</v>
      </c>
      <c r="B221" s="349" t="s">
        <v>13</v>
      </c>
      <c r="C221" s="350" t="s">
        <v>372</v>
      </c>
      <c r="D221" s="350" t="s">
        <v>157</v>
      </c>
      <c r="E221" s="318">
        <v>927</v>
      </c>
      <c r="F221" s="355">
        <v>51200</v>
      </c>
      <c r="G221" s="312" t="s">
        <v>19</v>
      </c>
      <c r="H221" s="393">
        <f>SUM(Лист1!G263)</f>
        <v>620</v>
      </c>
      <c r="I221" s="393">
        <f>SUM(Лист1!H263)</f>
        <v>620</v>
      </c>
      <c r="J221" s="393">
        <f>SUM(Лист1!I263)</f>
        <v>0</v>
      </c>
      <c r="K221" s="579">
        <f t="shared" si="38"/>
        <v>0</v>
      </c>
    </row>
    <row r="222" spans="1:11" ht="24.75" x14ac:dyDescent="0.25">
      <c r="A222" s="373" t="s">
        <v>177</v>
      </c>
      <c r="B222" s="351" t="s">
        <v>13</v>
      </c>
      <c r="C222" s="352" t="s">
        <v>372</v>
      </c>
      <c r="D222" s="352" t="s">
        <v>157</v>
      </c>
      <c r="E222" s="341">
        <v>927</v>
      </c>
      <c r="F222" s="356">
        <v>52600</v>
      </c>
      <c r="G222" s="334" t="s">
        <v>11</v>
      </c>
      <c r="H222" s="392">
        <f t="shared" ref="H222:J223" si="43">SUM(H223)</f>
        <v>486691.2</v>
      </c>
      <c r="I222" s="392">
        <f t="shared" si="43"/>
        <v>486691.2</v>
      </c>
      <c r="J222" s="392">
        <f t="shared" si="43"/>
        <v>121273.07</v>
      </c>
      <c r="K222" s="579">
        <f t="shared" si="38"/>
        <v>24.917867838991132</v>
      </c>
    </row>
    <row r="223" spans="1:11" x14ac:dyDescent="0.25">
      <c r="A223" s="316" t="s">
        <v>142</v>
      </c>
      <c r="B223" s="349" t="s">
        <v>13</v>
      </c>
      <c r="C223" s="350" t="s">
        <v>372</v>
      </c>
      <c r="D223" s="350" t="s">
        <v>157</v>
      </c>
      <c r="E223" s="318">
        <v>927</v>
      </c>
      <c r="F223" s="355">
        <v>52600</v>
      </c>
      <c r="G223" s="312" t="s">
        <v>143</v>
      </c>
      <c r="H223" s="393">
        <f t="shared" si="43"/>
        <v>486691.2</v>
      </c>
      <c r="I223" s="393">
        <f t="shared" si="43"/>
        <v>486691.2</v>
      </c>
      <c r="J223" s="393">
        <f t="shared" si="43"/>
        <v>121273.07</v>
      </c>
      <c r="K223" s="580">
        <f t="shared" si="38"/>
        <v>24.917867838991132</v>
      </c>
    </row>
    <row r="224" spans="1:11" x14ac:dyDescent="0.25">
      <c r="A224" s="426" t="s">
        <v>387</v>
      </c>
      <c r="B224" s="349" t="s">
        <v>13</v>
      </c>
      <c r="C224" s="350" t="s">
        <v>372</v>
      </c>
      <c r="D224" s="350" t="s">
        <v>157</v>
      </c>
      <c r="E224" s="318">
        <v>927</v>
      </c>
      <c r="F224" s="355">
        <v>52600</v>
      </c>
      <c r="G224" s="312" t="s">
        <v>386</v>
      </c>
      <c r="H224" s="393">
        <f>SUM(Лист1!G404)</f>
        <v>486691.2</v>
      </c>
      <c r="I224" s="393">
        <f>SUM(Лист1!H404)</f>
        <v>486691.2</v>
      </c>
      <c r="J224" s="393">
        <f>SUM(Лист1!I404)</f>
        <v>121273.07</v>
      </c>
      <c r="K224" s="580">
        <f t="shared" si="38"/>
        <v>24.917867838991132</v>
      </c>
    </row>
    <row r="225" spans="1:11" ht="36.75" x14ac:dyDescent="0.25">
      <c r="A225" s="465" t="s">
        <v>349</v>
      </c>
      <c r="B225" s="351" t="s">
        <v>13</v>
      </c>
      <c r="C225" s="352" t="s">
        <v>372</v>
      </c>
      <c r="D225" s="352" t="s">
        <v>157</v>
      </c>
      <c r="E225" s="341">
        <v>927</v>
      </c>
      <c r="F225" s="341">
        <v>53910</v>
      </c>
      <c r="G225" s="453" t="s">
        <v>11</v>
      </c>
      <c r="H225" s="551">
        <f t="shared" ref="H225:J226" si="44">SUM(H226)</f>
        <v>1119252.1000000001</v>
      </c>
      <c r="I225" s="551">
        <f t="shared" si="44"/>
        <v>1119252.1000000001</v>
      </c>
      <c r="J225" s="551">
        <f t="shared" si="44"/>
        <v>0</v>
      </c>
      <c r="K225" s="579">
        <f t="shared" si="38"/>
        <v>0</v>
      </c>
    </row>
    <row r="226" spans="1:11" x14ac:dyDescent="0.25">
      <c r="A226" s="425" t="s">
        <v>16</v>
      </c>
      <c r="B226" s="349" t="s">
        <v>13</v>
      </c>
      <c r="C226" s="350" t="s">
        <v>372</v>
      </c>
      <c r="D226" s="350" t="s">
        <v>157</v>
      </c>
      <c r="E226" s="318">
        <v>927</v>
      </c>
      <c r="F226" s="355">
        <v>53910</v>
      </c>
      <c r="G226" s="421" t="s">
        <v>17</v>
      </c>
      <c r="H226" s="552">
        <f t="shared" si="44"/>
        <v>1119252.1000000001</v>
      </c>
      <c r="I226" s="552">
        <f t="shared" si="44"/>
        <v>1119252.1000000001</v>
      </c>
      <c r="J226" s="552">
        <f t="shared" si="44"/>
        <v>0</v>
      </c>
      <c r="K226" s="579">
        <f t="shared" si="38"/>
        <v>0</v>
      </c>
    </row>
    <row r="227" spans="1:11" x14ac:dyDescent="0.25">
      <c r="A227" s="425" t="s">
        <v>385</v>
      </c>
      <c r="B227" s="349" t="s">
        <v>13</v>
      </c>
      <c r="C227" s="350" t="s">
        <v>372</v>
      </c>
      <c r="D227" s="350" t="s">
        <v>157</v>
      </c>
      <c r="E227" s="318">
        <v>927</v>
      </c>
      <c r="F227" s="355">
        <v>53910</v>
      </c>
      <c r="G227" s="421" t="s">
        <v>19</v>
      </c>
      <c r="H227" s="552">
        <f>SUM(Лист1!G291)</f>
        <v>1119252.1000000001</v>
      </c>
      <c r="I227" s="552">
        <f>SUM(Лист1!H322)</f>
        <v>1119252.1000000001</v>
      </c>
      <c r="J227" s="552">
        <f>SUM(Лист1!I322)</f>
        <v>0</v>
      </c>
      <c r="K227" s="579">
        <f t="shared" si="38"/>
        <v>0</v>
      </c>
    </row>
    <row r="228" spans="1:11" ht="60.75" x14ac:dyDescent="0.25">
      <c r="A228" s="465" t="s">
        <v>391</v>
      </c>
      <c r="B228" s="351" t="s">
        <v>13</v>
      </c>
      <c r="C228" s="352" t="s">
        <v>10</v>
      </c>
      <c r="D228" s="352" t="s">
        <v>157</v>
      </c>
      <c r="E228" s="341">
        <v>927</v>
      </c>
      <c r="F228" s="341">
        <v>18450</v>
      </c>
      <c r="G228" s="453" t="s">
        <v>11</v>
      </c>
      <c r="H228" s="551">
        <f t="shared" ref="H228:J229" si="45">SUM(H229)</f>
        <v>0</v>
      </c>
      <c r="I228" s="551">
        <f t="shared" si="45"/>
        <v>5170884.66</v>
      </c>
      <c r="J228" s="551">
        <f t="shared" si="45"/>
        <v>0</v>
      </c>
      <c r="K228" s="579">
        <f t="shared" si="38"/>
        <v>0</v>
      </c>
    </row>
    <row r="229" spans="1:11" ht="23.25" x14ac:dyDescent="0.25">
      <c r="A229" s="425" t="s">
        <v>20</v>
      </c>
      <c r="B229" s="349" t="s">
        <v>13</v>
      </c>
      <c r="C229" s="350" t="s">
        <v>10</v>
      </c>
      <c r="D229" s="350" t="s">
        <v>157</v>
      </c>
      <c r="E229" s="318">
        <v>927</v>
      </c>
      <c r="F229" s="564">
        <v>18450</v>
      </c>
      <c r="G229" s="421" t="s">
        <v>21</v>
      </c>
      <c r="H229" s="552">
        <f t="shared" si="45"/>
        <v>0</v>
      </c>
      <c r="I229" s="552">
        <f t="shared" si="45"/>
        <v>5170884.66</v>
      </c>
      <c r="J229" s="552">
        <f t="shared" si="45"/>
        <v>0</v>
      </c>
      <c r="K229" s="579">
        <f t="shared" si="38"/>
        <v>0</v>
      </c>
    </row>
    <row r="230" spans="1:11" ht="23.25" x14ac:dyDescent="0.25">
      <c r="A230" s="426" t="s">
        <v>362</v>
      </c>
      <c r="B230" s="349" t="s">
        <v>13</v>
      </c>
      <c r="C230" s="350" t="s">
        <v>10</v>
      </c>
      <c r="D230" s="350" t="s">
        <v>157</v>
      </c>
      <c r="E230" s="318">
        <v>927</v>
      </c>
      <c r="F230" s="564">
        <v>18450</v>
      </c>
      <c r="G230" s="421" t="s">
        <v>361</v>
      </c>
      <c r="H230" s="552">
        <f>SUM(Лист1!G326)</f>
        <v>0</v>
      </c>
      <c r="I230" s="552">
        <f>SUM(Лист1!H326)</f>
        <v>5170884.66</v>
      </c>
      <c r="J230" s="552">
        <f>SUM(Лист1!I326)</f>
        <v>0</v>
      </c>
      <c r="K230" s="579">
        <f t="shared" si="38"/>
        <v>0</v>
      </c>
    </row>
    <row r="231" spans="1:11" ht="60.75" x14ac:dyDescent="0.25">
      <c r="A231" s="463" t="s">
        <v>358</v>
      </c>
      <c r="B231" s="351" t="s">
        <v>13</v>
      </c>
      <c r="C231" s="352" t="s">
        <v>372</v>
      </c>
      <c r="D231" s="352" t="s">
        <v>157</v>
      </c>
      <c r="E231" s="341">
        <v>927</v>
      </c>
      <c r="F231" s="341" t="s">
        <v>360</v>
      </c>
      <c r="G231" s="453" t="s">
        <v>11</v>
      </c>
      <c r="H231" s="551">
        <f t="shared" ref="H231:J232" si="46">SUM(H232)</f>
        <v>272152</v>
      </c>
      <c r="I231" s="551">
        <f t="shared" si="46"/>
        <v>272152</v>
      </c>
      <c r="J231" s="551">
        <f t="shared" si="46"/>
        <v>0</v>
      </c>
      <c r="K231" s="579">
        <f t="shared" si="38"/>
        <v>0</v>
      </c>
    </row>
    <row r="232" spans="1:11" ht="23.25" x14ac:dyDescent="0.25">
      <c r="A232" s="425" t="s">
        <v>20</v>
      </c>
      <c r="B232" s="349" t="s">
        <v>13</v>
      </c>
      <c r="C232" s="350" t="s">
        <v>372</v>
      </c>
      <c r="D232" s="350" t="s">
        <v>157</v>
      </c>
      <c r="E232" s="318">
        <v>927</v>
      </c>
      <c r="F232" s="564" t="s">
        <v>360</v>
      </c>
      <c r="G232" s="421" t="s">
        <v>21</v>
      </c>
      <c r="H232" s="552">
        <f t="shared" si="46"/>
        <v>272152</v>
      </c>
      <c r="I232" s="552">
        <f t="shared" si="46"/>
        <v>272152</v>
      </c>
      <c r="J232" s="552">
        <f t="shared" si="46"/>
        <v>0</v>
      </c>
      <c r="K232" s="579">
        <f t="shared" si="38"/>
        <v>0</v>
      </c>
    </row>
    <row r="233" spans="1:11" ht="23.25" x14ac:dyDescent="0.25">
      <c r="A233" s="426" t="s">
        <v>362</v>
      </c>
      <c r="B233" s="349" t="s">
        <v>13</v>
      </c>
      <c r="C233" s="350" t="s">
        <v>372</v>
      </c>
      <c r="D233" s="350" t="s">
        <v>157</v>
      </c>
      <c r="E233" s="318">
        <v>927</v>
      </c>
      <c r="F233" s="564" t="s">
        <v>360</v>
      </c>
      <c r="G233" s="421" t="s">
        <v>361</v>
      </c>
      <c r="H233" s="552">
        <f>SUM(Лист1!G329)</f>
        <v>272152</v>
      </c>
      <c r="I233" s="552">
        <f>SUM(Лист1!H329)</f>
        <v>272152</v>
      </c>
      <c r="J233" s="552">
        <f>SUM(Лист1!I329)</f>
        <v>0</v>
      </c>
      <c r="K233" s="579">
        <f t="shared" si="38"/>
        <v>0</v>
      </c>
    </row>
    <row r="234" spans="1:11" ht="26.25" x14ac:dyDescent="0.25">
      <c r="A234" s="330" t="s">
        <v>213</v>
      </c>
      <c r="B234" s="382" t="s">
        <v>66</v>
      </c>
      <c r="C234" s="328"/>
      <c r="D234" s="434"/>
      <c r="E234" s="309"/>
      <c r="F234" s="312"/>
      <c r="G234" s="312"/>
      <c r="H234" s="392">
        <f t="shared" ref="H234:J237" si="47">SUM(H235)</f>
        <v>368377148</v>
      </c>
      <c r="I234" s="392">
        <f t="shared" si="47"/>
        <v>376758086.56000006</v>
      </c>
      <c r="J234" s="392">
        <f t="shared" si="47"/>
        <v>97101551.719999969</v>
      </c>
      <c r="K234" s="579">
        <f t="shared" si="38"/>
        <v>25.772917737901345</v>
      </c>
    </row>
    <row r="235" spans="1:11" ht="18" x14ac:dyDescent="0.25">
      <c r="A235" s="379" t="s">
        <v>211</v>
      </c>
      <c r="B235" s="382" t="s">
        <v>66</v>
      </c>
      <c r="C235" s="382" t="s">
        <v>372</v>
      </c>
      <c r="D235" s="364"/>
      <c r="E235" s="363"/>
      <c r="F235" s="365"/>
      <c r="G235" s="365"/>
      <c r="H235" s="392">
        <f t="shared" si="47"/>
        <v>368377148</v>
      </c>
      <c r="I235" s="392">
        <f t="shared" si="47"/>
        <v>376758086.56000006</v>
      </c>
      <c r="J235" s="392">
        <f t="shared" si="47"/>
        <v>97101551.719999969</v>
      </c>
      <c r="K235" s="579">
        <f t="shared" si="38"/>
        <v>25.772917737901345</v>
      </c>
    </row>
    <row r="236" spans="1:11" ht="51.75" x14ac:dyDescent="0.25">
      <c r="A236" s="562" t="s">
        <v>340</v>
      </c>
      <c r="B236" s="382" t="s">
        <v>66</v>
      </c>
      <c r="C236" s="382" t="s">
        <v>372</v>
      </c>
      <c r="D236" s="382" t="s">
        <v>64</v>
      </c>
      <c r="E236" s="363"/>
      <c r="F236" s="365"/>
      <c r="G236" s="365"/>
      <c r="H236" s="392">
        <f t="shared" si="47"/>
        <v>368377148</v>
      </c>
      <c r="I236" s="392">
        <f t="shared" si="47"/>
        <v>376758086.56000006</v>
      </c>
      <c r="J236" s="392">
        <f t="shared" si="47"/>
        <v>97101551.719999969</v>
      </c>
      <c r="K236" s="579">
        <f t="shared" si="38"/>
        <v>25.772917737901345</v>
      </c>
    </row>
    <row r="237" spans="1:11" ht="26.25" x14ac:dyDescent="0.25">
      <c r="A237" s="562" t="s">
        <v>341</v>
      </c>
      <c r="B237" s="382" t="s">
        <v>66</v>
      </c>
      <c r="C237" s="382" t="s">
        <v>372</v>
      </c>
      <c r="D237" s="382" t="s">
        <v>184</v>
      </c>
      <c r="E237" s="363"/>
      <c r="F237" s="365"/>
      <c r="G237" s="365"/>
      <c r="H237" s="392">
        <f t="shared" si="47"/>
        <v>368377148</v>
      </c>
      <c r="I237" s="392">
        <f t="shared" si="47"/>
        <v>376758086.56000006</v>
      </c>
      <c r="J237" s="392">
        <f t="shared" si="47"/>
        <v>97101551.719999969</v>
      </c>
      <c r="K237" s="579">
        <f t="shared" si="38"/>
        <v>25.772917737901345</v>
      </c>
    </row>
    <row r="238" spans="1:11" ht="30" x14ac:dyDescent="0.25">
      <c r="A238" s="561" t="s">
        <v>9</v>
      </c>
      <c r="B238" s="382" t="s">
        <v>66</v>
      </c>
      <c r="C238" s="382" t="s">
        <v>372</v>
      </c>
      <c r="D238" s="382" t="s">
        <v>184</v>
      </c>
      <c r="E238" s="363">
        <v>903</v>
      </c>
      <c r="F238" s="365" t="s">
        <v>319</v>
      </c>
      <c r="G238" s="365" t="s">
        <v>11</v>
      </c>
      <c r="H238" s="392">
        <f>SUM(H239+H244+H249+H255+H258+H261+H264+H268+H272+H275+H279+H282+H286+H290+H294+H297+H300+H303+H306+H311+H316+H323+H326+H330+H334)</f>
        <v>368377148</v>
      </c>
      <c r="I238" s="392">
        <f>SUM(I239+I244+I249+I255+I258+I261+I264+I268+I272+I275+I279+I282+I286+I290+I294+I297+I300+I303+I306+I311+I316+I323+I326+I330+I334)</f>
        <v>376758086.56000006</v>
      </c>
      <c r="J238" s="392">
        <f>SUM(J239+J244+J249+J255+J258+J261+J264+J268+J272+J275+J279+J282+J286+J290+J294+J297+J300+J303+J306+J311+J316+J323+J326+J330+J334)</f>
        <v>97101551.719999969</v>
      </c>
      <c r="K238" s="579">
        <f t="shared" si="38"/>
        <v>25.772917737901345</v>
      </c>
    </row>
    <row r="239" spans="1:11" ht="24.75" x14ac:dyDescent="0.25">
      <c r="A239" s="376" t="s">
        <v>48</v>
      </c>
      <c r="B239" s="352" t="s">
        <v>66</v>
      </c>
      <c r="C239" s="352" t="s">
        <v>372</v>
      </c>
      <c r="D239" s="352" t="s">
        <v>184</v>
      </c>
      <c r="E239" s="342">
        <v>903</v>
      </c>
      <c r="F239" s="335" t="s">
        <v>337</v>
      </c>
      <c r="G239" s="335" t="s">
        <v>11</v>
      </c>
      <c r="H239" s="392">
        <f>SUM(H240+H242)</f>
        <v>2667881</v>
      </c>
      <c r="I239" s="392">
        <f>SUM(I240+I242)</f>
        <v>2667881</v>
      </c>
      <c r="J239" s="392">
        <f>SUM(J240+J242)</f>
        <v>478468.7</v>
      </c>
      <c r="K239" s="579">
        <f t="shared" si="38"/>
        <v>17.934409368333895</v>
      </c>
    </row>
    <row r="240" spans="1:11" ht="34.5" x14ac:dyDescent="0.25">
      <c r="A240" s="315" t="s">
        <v>49</v>
      </c>
      <c r="B240" s="368" t="s">
        <v>66</v>
      </c>
      <c r="C240" s="350" t="s">
        <v>372</v>
      </c>
      <c r="D240" s="350" t="s">
        <v>184</v>
      </c>
      <c r="E240" s="318">
        <v>903</v>
      </c>
      <c r="F240" s="324" t="s">
        <v>337</v>
      </c>
      <c r="G240" s="324" t="s">
        <v>50</v>
      </c>
      <c r="H240" s="393">
        <f>SUM(H241)</f>
        <v>2538646</v>
      </c>
      <c r="I240" s="393">
        <f>SUM(I241)</f>
        <v>2538646</v>
      </c>
      <c r="J240" s="393">
        <f>SUM(J241)</f>
        <v>476468.7</v>
      </c>
      <c r="K240" s="580">
        <f t="shared" si="38"/>
        <v>18.768615238201782</v>
      </c>
    </row>
    <row r="241" spans="1:11" x14ac:dyDescent="0.25">
      <c r="A241" s="315" t="s">
        <v>51</v>
      </c>
      <c r="B241" s="368" t="s">
        <v>66</v>
      </c>
      <c r="C241" s="350" t="s">
        <v>372</v>
      </c>
      <c r="D241" s="350" t="s">
        <v>184</v>
      </c>
      <c r="E241" s="318">
        <v>903</v>
      </c>
      <c r="F241" s="324" t="s">
        <v>337</v>
      </c>
      <c r="G241" s="324" t="s">
        <v>52</v>
      </c>
      <c r="H241" s="393">
        <f>SUM(Лист1!G90)</f>
        <v>2538646</v>
      </c>
      <c r="I241" s="393">
        <f>SUM(Лист1!H90)</f>
        <v>2538646</v>
      </c>
      <c r="J241" s="393">
        <f>SUM(Лист1!I90)</f>
        <v>476468.7</v>
      </c>
      <c r="K241" s="580">
        <f t="shared" si="38"/>
        <v>18.768615238201782</v>
      </c>
    </row>
    <row r="242" spans="1:11" x14ac:dyDescent="0.25">
      <c r="A242" s="315" t="s">
        <v>16</v>
      </c>
      <c r="B242" s="368" t="s">
        <v>66</v>
      </c>
      <c r="C242" s="350" t="s">
        <v>372</v>
      </c>
      <c r="D242" s="350" t="s">
        <v>184</v>
      </c>
      <c r="E242" s="318">
        <v>903</v>
      </c>
      <c r="F242" s="324" t="s">
        <v>337</v>
      </c>
      <c r="G242" s="324" t="s">
        <v>17</v>
      </c>
      <c r="H242" s="393">
        <f>SUM(H243)</f>
        <v>129235</v>
      </c>
      <c r="I242" s="393">
        <f>SUM(I243)</f>
        <v>129235</v>
      </c>
      <c r="J242" s="393">
        <f>SUM(J243)</f>
        <v>2000</v>
      </c>
      <c r="K242" s="580">
        <f t="shared" si="38"/>
        <v>1.5475683831779317</v>
      </c>
    </row>
    <row r="243" spans="1:11" x14ac:dyDescent="0.25">
      <c r="A243" s="425" t="s">
        <v>385</v>
      </c>
      <c r="B243" s="368" t="s">
        <v>66</v>
      </c>
      <c r="C243" s="350" t="s">
        <v>372</v>
      </c>
      <c r="D243" s="368" t="s">
        <v>184</v>
      </c>
      <c r="E243" s="318">
        <v>903</v>
      </c>
      <c r="F243" s="324" t="s">
        <v>337</v>
      </c>
      <c r="G243" s="324" t="s">
        <v>19</v>
      </c>
      <c r="H243" s="393">
        <f>SUM(Лист1!G92)</f>
        <v>129235</v>
      </c>
      <c r="I243" s="393">
        <f>SUM(Лист1!H92)</f>
        <v>129235</v>
      </c>
      <c r="J243" s="393">
        <f>SUM(Лист1!I92)</f>
        <v>2000</v>
      </c>
      <c r="K243" s="580">
        <f t="shared" si="38"/>
        <v>1.5475683831779317</v>
      </c>
    </row>
    <row r="244" spans="1:11" ht="24.75" x14ac:dyDescent="0.25">
      <c r="A244" s="371" t="s">
        <v>23</v>
      </c>
      <c r="B244" s="352" t="s">
        <v>66</v>
      </c>
      <c r="C244" s="352" t="s">
        <v>372</v>
      </c>
      <c r="D244" s="352" t="s">
        <v>184</v>
      </c>
      <c r="E244" s="342">
        <v>903</v>
      </c>
      <c r="F244" s="334" t="s">
        <v>338</v>
      </c>
      <c r="G244" s="338" t="s">
        <v>11</v>
      </c>
      <c r="H244" s="392">
        <f>SUM(H245+H247)</f>
        <v>40000</v>
      </c>
      <c r="I244" s="392">
        <f>SUM(I245+I247)</f>
        <v>40000</v>
      </c>
      <c r="J244" s="392">
        <f>SUM(J245+J247)</f>
        <v>0</v>
      </c>
      <c r="K244" s="579">
        <f t="shared" si="38"/>
        <v>0</v>
      </c>
    </row>
    <row r="245" spans="1:11" x14ac:dyDescent="0.25">
      <c r="A245" s="315" t="s">
        <v>16</v>
      </c>
      <c r="B245" s="368" t="s">
        <v>66</v>
      </c>
      <c r="C245" s="350" t="s">
        <v>372</v>
      </c>
      <c r="D245" s="350" t="s">
        <v>184</v>
      </c>
      <c r="E245" s="318">
        <v>903</v>
      </c>
      <c r="F245" s="312" t="s">
        <v>338</v>
      </c>
      <c r="G245" s="324" t="s">
        <v>17</v>
      </c>
      <c r="H245" s="393">
        <f>SUM(H246)</f>
        <v>40000</v>
      </c>
      <c r="I245" s="393">
        <f>SUM(I246)</f>
        <v>40000</v>
      </c>
      <c r="J245" s="393">
        <f>SUM(J246)</f>
        <v>0</v>
      </c>
      <c r="K245" s="579">
        <f t="shared" si="38"/>
        <v>0</v>
      </c>
    </row>
    <row r="246" spans="1:11" x14ac:dyDescent="0.25">
      <c r="A246" s="425" t="s">
        <v>385</v>
      </c>
      <c r="B246" s="368" t="s">
        <v>66</v>
      </c>
      <c r="C246" s="350" t="s">
        <v>372</v>
      </c>
      <c r="D246" s="350" t="s">
        <v>184</v>
      </c>
      <c r="E246" s="318">
        <v>903</v>
      </c>
      <c r="F246" s="312" t="s">
        <v>338</v>
      </c>
      <c r="G246" s="310" t="s">
        <v>19</v>
      </c>
      <c r="H246" s="393">
        <f>SUM(Лист1!G25)</f>
        <v>40000</v>
      </c>
      <c r="I246" s="393">
        <f>SUM(Лист1!H25)</f>
        <v>40000</v>
      </c>
      <c r="J246" s="393">
        <f>SUM(Лист1!I25)</f>
        <v>0</v>
      </c>
      <c r="K246" s="579">
        <f t="shared" si="38"/>
        <v>0</v>
      </c>
    </row>
    <row r="247" spans="1:11" ht="23.25" x14ac:dyDescent="0.25">
      <c r="A247" s="315" t="s">
        <v>20</v>
      </c>
      <c r="B247" s="368" t="s">
        <v>66</v>
      </c>
      <c r="C247" s="350" t="s">
        <v>372</v>
      </c>
      <c r="D247" s="368" t="s">
        <v>184</v>
      </c>
      <c r="E247" s="309">
        <v>903</v>
      </c>
      <c r="F247" s="312" t="s">
        <v>338</v>
      </c>
      <c r="G247" s="312" t="s">
        <v>21</v>
      </c>
      <c r="H247" s="393">
        <f>SUM(H248)</f>
        <v>0</v>
      </c>
      <c r="I247" s="393">
        <f>SUM(I248)</f>
        <v>0</v>
      </c>
      <c r="J247" s="393">
        <f>SUM(J248)</f>
        <v>0</v>
      </c>
      <c r="K247" s="580">
        <v>0</v>
      </c>
    </row>
    <row r="248" spans="1:11" x14ac:dyDescent="0.25">
      <c r="A248" s="426" t="s">
        <v>375</v>
      </c>
      <c r="B248" s="368" t="s">
        <v>66</v>
      </c>
      <c r="C248" s="350" t="s">
        <v>372</v>
      </c>
      <c r="D248" s="350" t="s">
        <v>184</v>
      </c>
      <c r="E248" s="309">
        <v>903</v>
      </c>
      <c r="F248" s="312" t="s">
        <v>338</v>
      </c>
      <c r="G248" s="312" t="s">
        <v>374</v>
      </c>
      <c r="H248" s="393">
        <f>SUM(Лист1!G27)</f>
        <v>0</v>
      </c>
      <c r="I248" s="393">
        <f>SUM(Лист1!H27)</f>
        <v>0</v>
      </c>
      <c r="J248" s="393">
        <f>SUM(Лист1!I27)</f>
        <v>0</v>
      </c>
      <c r="K248" s="580">
        <v>0</v>
      </c>
    </row>
    <row r="249" spans="1:11" ht="24.75" x14ac:dyDescent="0.25">
      <c r="A249" s="370" t="s">
        <v>14</v>
      </c>
      <c r="B249" s="352" t="s">
        <v>66</v>
      </c>
      <c r="C249" s="352" t="s">
        <v>372</v>
      </c>
      <c r="D249" s="352" t="s">
        <v>184</v>
      </c>
      <c r="E249" s="341">
        <v>903</v>
      </c>
      <c r="F249" s="334" t="s">
        <v>339</v>
      </c>
      <c r="G249" s="334" t="s">
        <v>11</v>
      </c>
      <c r="H249" s="392">
        <f>SUM(H250+H252)</f>
        <v>62000</v>
      </c>
      <c r="I249" s="392">
        <f>SUM(I250+I252)</f>
        <v>62000</v>
      </c>
      <c r="J249" s="392">
        <f>SUM(J250+J252)</f>
        <v>0</v>
      </c>
      <c r="K249" s="579">
        <f t="shared" si="38"/>
        <v>0</v>
      </c>
    </row>
    <row r="250" spans="1:11" x14ac:dyDescent="0.25">
      <c r="A250" s="315" t="s">
        <v>16</v>
      </c>
      <c r="B250" s="368" t="s">
        <v>66</v>
      </c>
      <c r="C250" s="350" t="s">
        <v>372</v>
      </c>
      <c r="D250" s="350" t="s">
        <v>184</v>
      </c>
      <c r="E250" s="309">
        <v>903</v>
      </c>
      <c r="F250" s="312" t="s">
        <v>339</v>
      </c>
      <c r="G250" s="312" t="s">
        <v>17</v>
      </c>
      <c r="H250" s="393">
        <f>SUM(H251)</f>
        <v>0</v>
      </c>
      <c r="I250" s="393">
        <f>SUM(I251)</f>
        <v>0</v>
      </c>
      <c r="J250" s="393">
        <f>SUM(J251)</f>
        <v>0</v>
      </c>
      <c r="K250" s="580">
        <v>0</v>
      </c>
    </row>
    <row r="251" spans="1:11" x14ac:dyDescent="0.25">
      <c r="A251" s="425" t="s">
        <v>385</v>
      </c>
      <c r="B251" s="368" t="s">
        <v>66</v>
      </c>
      <c r="C251" s="350" t="s">
        <v>372</v>
      </c>
      <c r="D251" s="350" t="s">
        <v>184</v>
      </c>
      <c r="E251" s="309">
        <v>903</v>
      </c>
      <c r="F251" s="312" t="s">
        <v>339</v>
      </c>
      <c r="G251" s="312" t="s">
        <v>19</v>
      </c>
      <c r="H251" s="393">
        <f>SUM(Лист1!G19)</f>
        <v>0</v>
      </c>
      <c r="I251" s="393">
        <f>SUM(Лист1!H19)</f>
        <v>0</v>
      </c>
      <c r="J251" s="393">
        <f>SUM(Лист1!I19)</f>
        <v>0</v>
      </c>
      <c r="K251" s="580">
        <v>0</v>
      </c>
    </row>
    <row r="252" spans="1:11" ht="23.25" x14ac:dyDescent="0.25">
      <c r="A252" s="315" t="s">
        <v>20</v>
      </c>
      <c r="B252" s="368" t="s">
        <v>66</v>
      </c>
      <c r="C252" s="350" t="s">
        <v>372</v>
      </c>
      <c r="D252" s="368" t="s">
        <v>184</v>
      </c>
      <c r="E252" s="309">
        <v>903</v>
      </c>
      <c r="F252" s="312" t="s">
        <v>339</v>
      </c>
      <c r="G252" s="312" t="s">
        <v>21</v>
      </c>
      <c r="H252" s="393">
        <f>SUM(H253:H254)</f>
        <v>62000</v>
      </c>
      <c r="I252" s="393">
        <f>SUM(I253:I254)</f>
        <v>62000</v>
      </c>
      <c r="J252" s="393">
        <f>SUM(J253:J254)</f>
        <v>0</v>
      </c>
      <c r="K252" s="580">
        <f t="shared" si="38"/>
        <v>0</v>
      </c>
    </row>
    <row r="253" spans="1:11" x14ac:dyDescent="0.25">
      <c r="A253" s="426" t="s">
        <v>375</v>
      </c>
      <c r="B253" s="368" t="s">
        <v>66</v>
      </c>
      <c r="C253" s="350" t="s">
        <v>372</v>
      </c>
      <c r="D253" s="350" t="s">
        <v>184</v>
      </c>
      <c r="E253" s="309">
        <v>903</v>
      </c>
      <c r="F253" s="312" t="s">
        <v>339</v>
      </c>
      <c r="G253" s="312" t="s">
        <v>374</v>
      </c>
      <c r="H253" s="393">
        <f>SUM(Лист1!G21)</f>
        <v>58000</v>
      </c>
      <c r="I253" s="393">
        <f>SUM(Лист1!H21)</f>
        <v>58000</v>
      </c>
      <c r="J253" s="393">
        <f>SUM(Лист1!I21)</f>
        <v>0</v>
      </c>
      <c r="K253" s="580">
        <f t="shared" si="38"/>
        <v>0</v>
      </c>
    </row>
    <row r="254" spans="1:11" x14ac:dyDescent="0.25">
      <c r="A254" s="464" t="s">
        <v>377</v>
      </c>
      <c r="B254" s="368" t="s">
        <v>66</v>
      </c>
      <c r="C254" s="350" t="s">
        <v>372</v>
      </c>
      <c r="D254" s="350" t="s">
        <v>184</v>
      </c>
      <c r="E254" s="309">
        <v>903</v>
      </c>
      <c r="F254" s="378">
        <v>18680</v>
      </c>
      <c r="G254" s="319" t="s">
        <v>376</v>
      </c>
      <c r="H254" s="393">
        <f>SUM(Лист1!G22)</f>
        <v>4000</v>
      </c>
      <c r="I254" s="393">
        <f>SUM(Лист1!H22)</f>
        <v>4000</v>
      </c>
      <c r="J254" s="393">
        <f>SUM(Лист1!I22)</f>
        <v>0</v>
      </c>
      <c r="K254" s="580">
        <f t="shared" si="38"/>
        <v>0</v>
      </c>
    </row>
    <row r="255" spans="1:11" x14ac:dyDescent="0.25">
      <c r="A255" s="322" t="s">
        <v>29</v>
      </c>
      <c r="B255" s="352" t="s">
        <v>66</v>
      </c>
      <c r="C255" s="352" t="s">
        <v>372</v>
      </c>
      <c r="D255" s="352" t="s">
        <v>184</v>
      </c>
      <c r="E255" s="342">
        <v>903</v>
      </c>
      <c r="F255" s="336">
        <v>10630</v>
      </c>
      <c r="G255" s="337" t="s">
        <v>11</v>
      </c>
      <c r="H255" s="392">
        <f>SUM(H256)</f>
        <v>20800796.510000002</v>
      </c>
      <c r="I255" s="392">
        <f>SUM(I256)</f>
        <v>21943015.02</v>
      </c>
      <c r="J255" s="392">
        <f>SUM(J256)</f>
        <v>5660527.0199999996</v>
      </c>
      <c r="K255" s="579">
        <f t="shared" si="38"/>
        <v>25.796487013478785</v>
      </c>
    </row>
    <row r="256" spans="1:11" ht="23.25" x14ac:dyDescent="0.25">
      <c r="A256" s="315" t="s">
        <v>20</v>
      </c>
      <c r="B256" s="368" t="s">
        <v>66</v>
      </c>
      <c r="C256" s="350" t="s">
        <v>372</v>
      </c>
      <c r="D256" s="350" t="s">
        <v>184</v>
      </c>
      <c r="E256" s="318">
        <v>903</v>
      </c>
      <c r="F256" s="320">
        <v>10630</v>
      </c>
      <c r="G256" s="319" t="s">
        <v>21</v>
      </c>
      <c r="H256" s="393">
        <f>SUM(H257:H257)</f>
        <v>20800796.510000002</v>
      </c>
      <c r="I256" s="393">
        <f>SUM(I257:I257)</f>
        <v>21943015.02</v>
      </c>
      <c r="J256" s="393">
        <f>SUM(J257:J257)</f>
        <v>5660527.0199999996</v>
      </c>
      <c r="K256" s="580">
        <f t="shared" si="38"/>
        <v>25.796487013478785</v>
      </c>
    </row>
    <row r="257" spans="1:11" x14ac:dyDescent="0.25">
      <c r="A257" s="426" t="s">
        <v>375</v>
      </c>
      <c r="B257" s="368" t="s">
        <v>66</v>
      </c>
      <c r="C257" s="350" t="s">
        <v>372</v>
      </c>
      <c r="D257" s="350" t="s">
        <v>184</v>
      </c>
      <c r="E257" s="318">
        <v>903</v>
      </c>
      <c r="F257" s="320">
        <v>10630</v>
      </c>
      <c r="G257" s="319" t="s">
        <v>374</v>
      </c>
      <c r="H257" s="393">
        <f>SUM(Лист1!G32)</f>
        <v>20800796.510000002</v>
      </c>
      <c r="I257" s="393">
        <f>SUM(Лист1!H32)</f>
        <v>21943015.02</v>
      </c>
      <c r="J257" s="393">
        <f>SUM(Лист1!I32)</f>
        <v>5660527.0199999996</v>
      </c>
      <c r="K257" s="580">
        <f t="shared" si="38"/>
        <v>25.796487013478785</v>
      </c>
    </row>
    <row r="258" spans="1:11" ht="24.75" x14ac:dyDescent="0.25">
      <c r="A258" s="371" t="s">
        <v>30</v>
      </c>
      <c r="B258" s="352" t="s">
        <v>66</v>
      </c>
      <c r="C258" s="352" t="s">
        <v>372</v>
      </c>
      <c r="D258" s="352" t="s">
        <v>184</v>
      </c>
      <c r="E258" s="342">
        <v>903</v>
      </c>
      <c r="F258" s="336">
        <v>10650</v>
      </c>
      <c r="G258" s="337" t="s">
        <v>11</v>
      </c>
      <c r="H258" s="392">
        <f t="shared" ref="H258:J259" si="48">SUM(H259)</f>
        <v>648000</v>
      </c>
      <c r="I258" s="392">
        <f t="shared" si="48"/>
        <v>648000</v>
      </c>
      <c r="J258" s="392">
        <f t="shared" si="48"/>
        <v>22000</v>
      </c>
      <c r="K258" s="579">
        <f t="shared" si="38"/>
        <v>3.3950617283950617</v>
      </c>
    </row>
    <row r="259" spans="1:11" ht="23.25" x14ac:dyDescent="0.25">
      <c r="A259" s="315" t="s">
        <v>20</v>
      </c>
      <c r="B259" s="368" t="s">
        <v>66</v>
      </c>
      <c r="C259" s="350" t="s">
        <v>372</v>
      </c>
      <c r="D259" s="350" t="s">
        <v>184</v>
      </c>
      <c r="E259" s="318">
        <v>903</v>
      </c>
      <c r="F259" s="320">
        <v>10650</v>
      </c>
      <c r="G259" s="319" t="s">
        <v>21</v>
      </c>
      <c r="H259" s="393">
        <f t="shared" si="48"/>
        <v>648000</v>
      </c>
      <c r="I259" s="393">
        <f t="shared" si="48"/>
        <v>648000</v>
      </c>
      <c r="J259" s="393">
        <f t="shared" si="48"/>
        <v>22000</v>
      </c>
      <c r="K259" s="580">
        <f t="shared" si="38"/>
        <v>3.3950617283950617</v>
      </c>
    </row>
    <row r="260" spans="1:11" x14ac:dyDescent="0.25">
      <c r="A260" s="426" t="s">
        <v>375</v>
      </c>
      <c r="B260" s="368" t="s">
        <v>66</v>
      </c>
      <c r="C260" s="350" t="s">
        <v>372</v>
      </c>
      <c r="D260" s="350" t="s">
        <v>184</v>
      </c>
      <c r="E260" s="318">
        <v>903</v>
      </c>
      <c r="F260" s="320">
        <v>10650</v>
      </c>
      <c r="G260" s="319" t="s">
        <v>374</v>
      </c>
      <c r="H260" s="393">
        <f>SUM(Лист1!G35)</f>
        <v>648000</v>
      </c>
      <c r="I260" s="393">
        <f>SUM(Лист1!H35)</f>
        <v>648000</v>
      </c>
      <c r="J260" s="393">
        <f>SUM(Лист1!I35)</f>
        <v>22000</v>
      </c>
      <c r="K260" s="580">
        <f t="shared" si="38"/>
        <v>3.3950617283950617</v>
      </c>
    </row>
    <row r="261" spans="1:11" ht="24.75" x14ac:dyDescent="0.25">
      <c r="A261" s="371" t="s">
        <v>31</v>
      </c>
      <c r="B261" s="352" t="s">
        <v>66</v>
      </c>
      <c r="C261" s="352" t="s">
        <v>372</v>
      </c>
      <c r="D261" s="352" t="s">
        <v>184</v>
      </c>
      <c r="E261" s="342">
        <v>903</v>
      </c>
      <c r="F261" s="336">
        <v>14710</v>
      </c>
      <c r="G261" s="337" t="s">
        <v>11</v>
      </c>
      <c r="H261" s="392">
        <f t="shared" ref="H261:J262" si="49">SUM(H262)</f>
        <v>73547500</v>
      </c>
      <c r="I261" s="392">
        <f t="shared" si="49"/>
        <v>73547500</v>
      </c>
      <c r="J261" s="392">
        <f t="shared" si="49"/>
        <v>16550000</v>
      </c>
      <c r="K261" s="579">
        <f t="shared" si="38"/>
        <v>22.502464393759137</v>
      </c>
    </row>
    <row r="262" spans="1:11" ht="23.25" x14ac:dyDescent="0.25">
      <c r="A262" s="315" t="s">
        <v>20</v>
      </c>
      <c r="B262" s="368" t="s">
        <v>66</v>
      </c>
      <c r="C262" s="350" t="s">
        <v>372</v>
      </c>
      <c r="D262" s="350" t="s">
        <v>184</v>
      </c>
      <c r="E262" s="318">
        <v>903</v>
      </c>
      <c r="F262" s="320">
        <v>14710</v>
      </c>
      <c r="G262" s="319" t="s">
        <v>21</v>
      </c>
      <c r="H262" s="393">
        <f t="shared" si="49"/>
        <v>73547500</v>
      </c>
      <c r="I262" s="393">
        <f t="shared" si="49"/>
        <v>73547500</v>
      </c>
      <c r="J262" s="393">
        <f t="shared" si="49"/>
        <v>16550000</v>
      </c>
      <c r="K262" s="580">
        <f t="shared" si="38"/>
        <v>22.502464393759137</v>
      </c>
    </row>
    <row r="263" spans="1:11" x14ac:dyDescent="0.25">
      <c r="A263" s="426" t="s">
        <v>375</v>
      </c>
      <c r="B263" s="368" t="s">
        <v>66</v>
      </c>
      <c r="C263" s="350" t="s">
        <v>372</v>
      </c>
      <c r="D263" s="368" t="s">
        <v>184</v>
      </c>
      <c r="E263" s="318">
        <v>903</v>
      </c>
      <c r="F263" s="320">
        <v>14710</v>
      </c>
      <c r="G263" s="319" t="s">
        <v>374</v>
      </c>
      <c r="H263" s="393">
        <f>SUM(Лист1!G38)</f>
        <v>73547500</v>
      </c>
      <c r="I263" s="393">
        <f>SUM(Лист1!H38)</f>
        <v>73547500</v>
      </c>
      <c r="J263" s="393">
        <f>SUM(Лист1!I38)</f>
        <v>16550000</v>
      </c>
      <c r="K263" s="580">
        <f t="shared" si="38"/>
        <v>22.502464393759137</v>
      </c>
    </row>
    <row r="264" spans="1:11" ht="24.75" x14ac:dyDescent="0.25">
      <c r="A264" s="371" t="s">
        <v>39</v>
      </c>
      <c r="B264" s="352" t="s">
        <v>66</v>
      </c>
      <c r="C264" s="352" t="s">
        <v>372</v>
      </c>
      <c r="D264" s="352" t="s">
        <v>184</v>
      </c>
      <c r="E264" s="342">
        <v>903</v>
      </c>
      <c r="F264" s="336">
        <v>14730</v>
      </c>
      <c r="G264" s="343" t="s">
        <v>11</v>
      </c>
      <c r="H264" s="392">
        <f>SUM(H265)</f>
        <v>0</v>
      </c>
      <c r="I264" s="392">
        <f>SUM(I265)</f>
        <v>2754500</v>
      </c>
      <c r="J264" s="392">
        <f>SUM(J265)</f>
        <v>818454.06</v>
      </c>
      <c r="K264" s="579">
        <f t="shared" si="38"/>
        <v>29.713343982573971</v>
      </c>
    </row>
    <row r="265" spans="1:11" ht="23.25" x14ac:dyDescent="0.25">
      <c r="A265" s="315" t="s">
        <v>20</v>
      </c>
      <c r="B265" s="368" t="s">
        <v>66</v>
      </c>
      <c r="C265" s="350" t="s">
        <v>372</v>
      </c>
      <c r="D265" s="350" t="s">
        <v>184</v>
      </c>
      <c r="E265" s="318">
        <v>903</v>
      </c>
      <c r="F265" s="378">
        <v>14730</v>
      </c>
      <c r="G265" s="319" t="s">
        <v>21</v>
      </c>
      <c r="H265" s="393">
        <f>SUM(H266:H267)</f>
        <v>0</v>
      </c>
      <c r="I265" s="393">
        <f>SUM(I266:I267)</f>
        <v>2754500</v>
      </c>
      <c r="J265" s="393">
        <f>SUM(J266:J267)</f>
        <v>818454.06</v>
      </c>
      <c r="K265" s="580">
        <f t="shared" si="38"/>
        <v>29.713343982573971</v>
      </c>
    </row>
    <row r="266" spans="1:11" x14ac:dyDescent="0.25">
      <c r="A266" s="426" t="s">
        <v>375</v>
      </c>
      <c r="B266" s="368" t="s">
        <v>66</v>
      </c>
      <c r="C266" s="350" t="s">
        <v>372</v>
      </c>
      <c r="D266" s="350" t="s">
        <v>184</v>
      </c>
      <c r="E266" s="318">
        <v>903</v>
      </c>
      <c r="F266" s="378">
        <v>14730</v>
      </c>
      <c r="G266" s="319" t="s">
        <v>374</v>
      </c>
      <c r="H266" s="393">
        <f>SUM(Лист1!G57)</f>
        <v>0</v>
      </c>
      <c r="I266" s="393">
        <f>SUM(Лист1!H57)</f>
        <v>1967000</v>
      </c>
      <c r="J266" s="393">
        <f>SUM(Лист1!I57)</f>
        <v>578439.12</v>
      </c>
      <c r="K266" s="580">
        <f t="shared" si="38"/>
        <v>29.407174377224198</v>
      </c>
    </row>
    <row r="267" spans="1:11" x14ac:dyDescent="0.25">
      <c r="A267" s="464" t="s">
        <v>377</v>
      </c>
      <c r="B267" s="368" t="s">
        <v>66</v>
      </c>
      <c r="C267" s="350" t="s">
        <v>372</v>
      </c>
      <c r="D267" s="350" t="s">
        <v>184</v>
      </c>
      <c r="E267" s="309">
        <v>903</v>
      </c>
      <c r="F267" s="378">
        <v>14730</v>
      </c>
      <c r="G267" s="319" t="s">
        <v>376</v>
      </c>
      <c r="H267" s="393">
        <f>SUM(Лист1!G58)</f>
        <v>0</v>
      </c>
      <c r="I267" s="393">
        <f>SUM(Лист1!H58)</f>
        <v>787500</v>
      </c>
      <c r="J267" s="393">
        <f>SUM(Лист1!I58)</f>
        <v>240014.94</v>
      </c>
      <c r="K267" s="580">
        <f t="shared" si="38"/>
        <v>30.478087619047617</v>
      </c>
    </row>
    <row r="268" spans="1:11" ht="48.75" x14ac:dyDescent="0.25">
      <c r="A268" s="374" t="s">
        <v>32</v>
      </c>
      <c r="B268" s="352" t="s">
        <v>66</v>
      </c>
      <c r="C268" s="352" t="s">
        <v>372</v>
      </c>
      <c r="D268" s="352" t="s">
        <v>184</v>
      </c>
      <c r="E268" s="342">
        <v>903</v>
      </c>
      <c r="F268" s="336">
        <v>14770</v>
      </c>
      <c r="G268" s="343" t="s">
        <v>11</v>
      </c>
      <c r="H268" s="392">
        <f>SUM(H269)</f>
        <v>6008000</v>
      </c>
      <c r="I268" s="392">
        <f>SUM(I269)</f>
        <v>6008000</v>
      </c>
      <c r="J268" s="392">
        <f>SUM(J269)</f>
        <v>1004000</v>
      </c>
      <c r="K268" s="579">
        <f t="shared" si="38"/>
        <v>16.711051930758988</v>
      </c>
    </row>
    <row r="269" spans="1:11" ht="23.25" x14ac:dyDescent="0.25">
      <c r="A269" s="315" t="s">
        <v>20</v>
      </c>
      <c r="B269" s="368" t="s">
        <v>66</v>
      </c>
      <c r="C269" s="350" t="s">
        <v>372</v>
      </c>
      <c r="D269" s="368" t="s">
        <v>184</v>
      </c>
      <c r="E269" s="318">
        <v>903</v>
      </c>
      <c r="F269" s="320">
        <v>14770</v>
      </c>
      <c r="G269" s="319" t="s">
        <v>21</v>
      </c>
      <c r="H269" s="393">
        <f>SUM(H270:H271)</f>
        <v>6008000</v>
      </c>
      <c r="I269" s="393">
        <f>SUM(I270:I271)</f>
        <v>6008000</v>
      </c>
      <c r="J269" s="393">
        <f>SUM(J270:J271)</f>
        <v>1004000</v>
      </c>
      <c r="K269" s="580">
        <f t="shared" ref="K269:K328" si="50">SUM(J269/I269*100)</f>
        <v>16.711051930758988</v>
      </c>
    </row>
    <row r="270" spans="1:11" x14ac:dyDescent="0.25">
      <c r="A270" s="426" t="s">
        <v>375</v>
      </c>
      <c r="B270" s="368" t="s">
        <v>66</v>
      </c>
      <c r="C270" s="350" t="s">
        <v>372</v>
      </c>
      <c r="D270" s="350" t="s">
        <v>184</v>
      </c>
      <c r="E270" s="318">
        <v>903</v>
      </c>
      <c r="F270" s="320">
        <v>14770</v>
      </c>
      <c r="G270" s="319" t="s">
        <v>374</v>
      </c>
      <c r="H270" s="393">
        <f>SUM(Лист1!G61+Лист1!G41)</f>
        <v>5417600</v>
      </c>
      <c r="I270" s="393">
        <f>SUM(Лист1!H61+Лист1!H41)</f>
        <v>5417600</v>
      </c>
      <c r="J270" s="393">
        <f>SUM(Лист1!I61+Лист1!I41)</f>
        <v>917400</v>
      </c>
      <c r="K270" s="580">
        <f t="shared" si="50"/>
        <v>16.933697578263438</v>
      </c>
    </row>
    <row r="271" spans="1:11" x14ac:dyDescent="0.25">
      <c r="A271" s="464" t="s">
        <v>377</v>
      </c>
      <c r="B271" s="368" t="s">
        <v>66</v>
      </c>
      <c r="C271" s="350" t="s">
        <v>372</v>
      </c>
      <c r="D271" s="350" t="s">
        <v>184</v>
      </c>
      <c r="E271" s="309">
        <v>903</v>
      </c>
      <c r="F271" s="313">
        <v>14770</v>
      </c>
      <c r="G271" s="319" t="s">
        <v>376</v>
      </c>
      <c r="H271" s="393">
        <f>SUM(Лист1!G62)</f>
        <v>590400</v>
      </c>
      <c r="I271" s="393">
        <f>SUM(Лист1!H62)</f>
        <v>590400</v>
      </c>
      <c r="J271" s="393">
        <f>SUM(Лист1!I62)</f>
        <v>86600</v>
      </c>
      <c r="K271" s="580">
        <f t="shared" si="50"/>
        <v>14.668021680216803</v>
      </c>
    </row>
    <row r="272" spans="1:11" ht="36.75" x14ac:dyDescent="0.25">
      <c r="A272" s="371" t="s">
        <v>67</v>
      </c>
      <c r="B272" s="352" t="s">
        <v>66</v>
      </c>
      <c r="C272" s="352" t="s">
        <v>372</v>
      </c>
      <c r="D272" s="352" t="s">
        <v>184</v>
      </c>
      <c r="E272" s="341">
        <v>903</v>
      </c>
      <c r="F272" s="339">
        <v>14780</v>
      </c>
      <c r="G272" s="334" t="s">
        <v>11</v>
      </c>
      <c r="H272" s="392">
        <f t="shared" ref="H272:J273" si="51">SUM(H273)</f>
        <v>2645843</v>
      </c>
      <c r="I272" s="392">
        <f t="shared" si="51"/>
        <v>2645843</v>
      </c>
      <c r="J272" s="392">
        <f t="shared" si="51"/>
        <v>474469.24</v>
      </c>
      <c r="K272" s="579">
        <f t="shared" si="50"/>
        <v>17.932630167398443</v>
      </c>
    </row>
    <row r="273" spans="1:11" ht="23.25" x14ac:dyDescent="0.25">
      <c r="A273" s="315" t="s">
        <v>20</v>
      </c>
      <c r="B273" s="368" t="s">
        <v>66</v>
      </c>
      <c r="C273" s="350" t="s">
        <v>372</v>
      </c>
      <c r="D273" s="350" t="s">
        <v>184</v>
      </c>
      <c r="E273" s="309">
        <v>903</v>
      </c>
      <c r="F273" s="313">
        <v>14780</v>
      </c>
      <c r="G273" s="319" t="s">
        <v>21</v>
      </c>
      <c r="H273" s="393">
        <f t="shared" si="51"/>
        <v>2645843</v>
      </c>
      <c r="I273" s="393">
        <f t="shared" si="51"/>
        <v>2645843</v>
      </c>
      <c r="J273" s="393">
        <f t="shared" si="51"/>
        <v>474469.24</v>
      </c>
      <c r="K273" s="580">
        <f t="shared" si="50"/>
        <v>17.932630167398443</v>
      </c>
    </row>
    <row r="274" spans="1:11" x14ac:dyDescent="0.25">
      <c r="A274" s="426" t="s">
        <v>375</v>
      </c>
      <c r="B274" s="368" t="s">
        <v>66</v>
      </c>
      <c r="C274" s="350" t="s">
        <v>372</v>
      </c>
      <c r="D274" s="350" t="s">
        <v>184</v>
      </c>
      <c r="E274" s="309">
        <v>903</v>
      </c>
      <c r="F274" s="313">
        <v>14780</v>
      </c>
      <c r="G274" s="319" t="s">
        <v>374</v>
      </c>
      <c r="H274" s="393">
        <f>SUM(Лист1!G124)</f>
        <v>2645843</v>
      </c>
      <c r="I274" s="393">
        <f>SUM(Лист1!H124)</f>
        <v>2645843</v>
      </c>
      <c r="J274" s="393">
        <f>SUM(Лист1!I124)</f>
        <v>474469.24</v>
      </c>
      <c r="K274" s="580">
        <f t="shared" si="50"/>
        <v>17.932630167398443</v>
      </c>
    </row>
    <row r="275" spans="1:11" ht="24.75" x14ac:dyDescent="0.25">
      <c r="A275" s="371" t="s">
        <v>45</v>
      </c>
      <c r="B275" s="352" t="s">
        <v>66</v>
      </c>
      <c r="C275" s="352" t="s">
        <v>372</v>
      </c>
      <c r="D275" s="352" t="s">
        <v>184</v>
      </c>
      <c r="E275" s="342">
        <v>903</v>
      </c>
      <c r="F275" s="336">
        <v>14790</v>
      </c>
      <c r="G275" s="343" t="s">
        <v>11</v>
      </c>
      <c r="H275" s="392">
        <f>SUM(H276)</f>
        <v>0</v>
      </c>
      <c r="I275" s="392">
        <f>SUM(I276)</f>
        <v>0</v>
      </c>
      <c r="J275" s="392">
        <f>SUM(J276)</f>
        <v>0</v>
      </c>
      <c r="K275" s="579">
        <v>0</v>
      </c>
    </row>
    <row r="276" spans="1:11" ht="23.25" x14ac:dyDescent="0.25">
      <c r="A276" s="315" t="s">
        <v>20</v>
      </c>
      <c r="B276" s="368" t="s">
        <v>66</v>
      </c>
      <c r="C276" s="350" t="s">
        <v>372</v>
      </c>
      <c r="D276" s="350" t="s">
        <v>184</v>
      </c>
      <c r="E276" s="318">
        <v>903</v>
      </c>
      <c r="F276" s="320">
        <v>14790</v>
      </c>
      <c r="G276" s="319" t="s">
        <v>21</v>
      </c>
      <c r="H276" s="393">
        <f>SUM(H277:H278)</f>
        <v>0</v>
      </c>
      <c r="I276" s="393">
        <f>SUM(I277:I278)</f>
        <v>0</v>
      </c>
      <c r="J276" s="393">
        <f>SUM(J277:J278)</f>
        <v>0</v>
      </c>
      <c r="K276" s="580">
        <v>0</v>
      </c>
    </row>
    <row r="277" spans="1:11" x14ac:dyDescent="0.25">
      <c r="A277" s="426" t="s">
        <v>375</v>
      </c>
      <c r="B277" s="368" t="s">
        <v>66</v>
      </c>
      <c r="C277" s="350" t="s">
        <v>372</v>
      </c>
      <c r="D277" s="350" t="s">
        <v>184</v>
      </c>
      <c r="E277" s="318">
        <v>903</v>
      </c>
      <c r="F277" s="320">
        <v>14790</v>
      </c>
      <c r="G277" s="319" t="s">
        <v>374</v>
      </c>
      <c r="H277" s="393">
        <f>SUM(Лист1!G85)</f>
        <v>0</v>
      </c>
      <c r="I277" s="393">
        <f>SUM(Лист1!H85)</f>
        <v>0</v>
      </c>
      <c r="J277" s="393">
        <f>SUM(Лист1!I85)</f>
        <v>0</v>
      </c>
      <c r="K277" s="580">
        <v>0</v>
      </c>
    </row>
    <row r="278" spans="1:11" x14ac:dyDescent="0.25">
      <c r="A278" s="464" t="s">
        <v>377</v>
      </c>
      <c r="B278" s="368" t="s">
        <v>66</v>
      </c>
      <c r="C278" s="350" t="s">
        <v>372</v>
      </c>
      <c r="D278" s="350" t="s">
        <v>184</v>
      </c>
      <c r="E278" s="309">
        <v>903</v>
      </c>
      <c r="F278" s="313">
        <v>14790</v>
      </c>
      <c r="G278" s="319" t="s">
        <v>376</v>
      </c>
      <c r="H278" s="393">
        <f>SUM(Лист1!G86)</f>
        <v>0</v>
      </c>
      <c r="I278" s="393">
        <f>SUM(Лист1!H86)</f>
        <v>0</v>
      </c>
      <c r="J278" s="393">
        <f>SUM(Лист1!I86)</f>
        <v>0</v>
      </c>
      <c r="K278" s="580">
        <v>0</v>
      </c>
    </row>
    <row r="279" spans="1:11" ht="26.25" x14ac:dyDescent="0.25">
      <c r="A279" s="322" t="s">
        <v>33</v>
      </c>
      <c r="B279" s="352" t="s">
        <v>66</v>
      </c>
      <c r="C279" s="352" t="s">
        <v>372</v>
      </c>
      <c r="D279" s="352" t="s">
        <v>184</v>
      </c>
      <c r="E279" s="342">
        <v>903</v>
      </c>
      <c r="F279" s="339">
        <v>14820</v>
      </c>
      <c r="G279" s="343" t="s">
        <v>11</v>
      </c>
      <c r="H279" s="500">
        <f t="shared" ref="H279:J280" si="52">SUM(H280)</f>
        <v>0</v>
      </c>
      <c r="I279" s="410">
        <f t="shared" si="52"/>
        <v>0</v>
      </c>
      <c r="J279" s="500">
        <f t="shared" si="52"/>
        <v>0</v>
      </c>
      <c r="K279" s="579">
        <v>0</v>
      </c>
    </row>
    <row r="280" spans="1:11" ht="23.25" x14ac:dyDescent="0.25">
      <c r="A280" s="315" t="s">
        <v>20</v>
      </c>
      <c r="B280" s="368" t="s">
        <v>66</v>
      </c>
      <c r="C280" s="350" t="s">
        <v>372</v>
      </c>
      <c r="D280" s="350" t="s">
        <v>184</v>
      </c>
      <c r="E280" s="318">
        <v>903</v>
      </c>
      <c r="F280" s="313">
        <v>14820</v>
      </c>
      <c r="G280" s="319" t="s">
        <v>21</v>
      </c>
      <c r="H280" s="553">
        <f t="shared" si="52"/>
        <v>0</v>
      </c>
      <c r="I280" s="409">
        <f t="shared" si="52"/>
        <v>0</v>
      </c>
      <c r="J280" s="553">
        <f t="shared" si="52"/>
        <v>0</v>
      </c>
      <c r="K280" s="580">
        <v>0</v>
      </c>
    </row>
    <row r="281" spans="1:11" x14ac:dyDescent="0.25">
      <c r="A281" s="426" t="s">
        <v>375</v>
      </c>
      <c r="B281" s="368" t="s">
        <v>66</v>
      </c>
      <c r="C281" s="350" t="s">
        <v>372</v>
      </c>
      <c r="D281" s="368" t="s">
        <v>184</v>
      </c>
      <c r="E281" s="318">
        <v>903</v>
      </c>
      <c r="F281" s="313">
        <v>14820</v>
      </c>
      <c r="G281" s="319" t="s">
        <v>22</v>
      </c>
      <c r="H281" s="553">
        <f>SUM(Лист1!G65)</f>
        <v>0</v>
      </c>
      <c r="I281" s="409">
        <f>SUM(Лист1!H65)</f>
        <v>0</v>
      </c>
      <c r="J281" s="553">
        <f>SUM(Лист1!I65)</f>
        <v>0</v>
      </c>
      <c r="K281" s="580">
        <v>0</v>
      </c>
    </row>
    <row r="282" spans="1:11" x14ac:dyDescent="0.25">
      <c r="A282" s="325" t="s">
        <v>36</v>
      </c>
      <c r="B282" s="352" t="s">
        <v>66</v>
      </c>
      <c r="C282" s="352" t="s">
        <v>372</v>
      </c>
      <c r="D282" s="352" t="s">
        <v>184</v>
      </c>
      <c r="E282" s="341">
        <v>903</v>
      </c>
      <c r="F282" s="339">
        <v>10640</v>
      </c>
      <c r="G282" s="334" t="s">
        <v>11</v>
      </c>
      <c r="H282" s="392">
        <f>SUM(H283)</f>
        <v>47498430.490000002</v>
      </c>
      <c r="I282" s="392">
        <f>SUM(I283)</f>
        <v>51341362.82</v>
      </c>
      <c r="J282" s="392">
        <f>SUM(J283)</f>
        <v>18049386.280000001</v>
      </c>
      <c r="K282" s="579">
        <f t="shared" si="50"/>
        <v>35.155643108423433</v>
      </c>
    </row>
    <row r="283" spans="1:11" ht="23.25" x14ac:dyDescent="0.25">
      <c r="A283" s="315" t="s">
        <v>20</v>
      </c>
      <c r="B283" s="368" t="s">
        <v>66</v>
      </c>
      <c r="C283" s="350" t="s">
        <v>372</v>
      </c>
      <c r="D283" s="350" t="s">
        <v>184</v>
      </c>
      <c r="E283" s="309">
        <v>903</v>
      </c>
      <c r="F283" s="313">
        <v>10640</v>
      </c>
      <c r="G283" s="312" t="s">
        <v>21</v>
      </c>
      <c r="H283" s="393">
        <f>SUM(H284:H285)</f>
        <v>47498430.490000002</v>
      </c>
      <c r="I283" s="393">
        <f>SUM(I284:I285)</f>
        <v>51341362.82</v>
      </c>
      <c r="J283" s="393">
        <f>SUM(J284:J285)</f>
        <v>18049386.280000001</v>
      </c>
      <c r="K283" s="580">
        <f t="shared" si="50"/>
        <v>35.155643108423433</v>
      </c>
    </row>
    <row r="284" spans="1:11" x14ac:dyDescent="0.25">
      <c r="A284" s="426" t="s">
        <v>375</v>
      </c>
      <c r="B284" s="368" t="s">
        <v>66</v>
      </c>
      <c r="C284" s="350" t="s">
        <v>372</v>
      </c>
      <c r="D284" s="350" t="s">
        <v>184</v>
      </c>
      <c r="E284" s="309">
        <v>903</v>
      </c>
      <c r="F284" s="313">
        <v>10640</v>
      </c>
      <c r="G284" s="312" t="s">
        <v>374</v>
      </c>
      <c r="H284" s="393">
        <f>SUM(Лист1!G45)</f>
        <v>35069225</v>
      </c>
      <c r="I284" s="393">
        <f>SUM(Лист1!H45)</f>
        <v>37961507.710000001</v>
      </c>
      <c r="J284" s="393">
        <f>SUM(Лист1!I45)</f>
        <v>12713461.58</v>
      </c>
      <c r="K284" s="580">
        <f t="shared" si="50"/>
        <v>33.490402112377005</v>
      </c>
    </row>
    <row r="285" spans="1:11" x14ac:dyDescent="0.25">
      <c r="A285" s="464" t="s">
        <v>377</v>
      </c>
      <c r="B285" s="368" t="s">
        <v>66</v>
      </c>
      <c r="C285" s="350" t="s">
        <v>372</v>
      </c>
      <c r="D285" s="350" t="s">
        <v>184</v>
      </c>
      <c r="E285" s="309">
        <v>903</v>
      </c>
      <c r="F285" s="313">
        <v>10640</v>
      </c>
      <c r="G285" s="312" t="s">
        <v>376</v>
      </c>
      <c r="H285" s="393">
        <f>SUM(Лист1!G46)</f>
        <v>12429205.49</v>
      </c>
      <c r="I285" s="393">
        <f>SUM(Лист1!H46)</f>
        <v>13379855.109999999</v>
      </c>
      <c r="J285" s="393">
        <f>SUM(Лист1!I46)</f>
        <v>5335924.7</v>
      </c>
      <c r="K285" s="580">
        <f t="shared" si="50"/>
        <v>39.880287612471768</v>
      </c>
    </row>
    <row r="286" spans="1:11" ht="24.75" x14ac:dyDescent="0.25">
      <c r="A286" s="394" t="s">
        <v>37</v>
      </c>
      <c r="B286" s="395" t="s">
        <v>66</v>
      </c>
      <c r="C286" s="395">
        <v>0</v>
      </c>
      <c r="D286" s="352" t="s">
        <v>184</v>
      </c>
      <c r="E286" s="396">
        <v>903</v>
      </c>
      <c r="F286" s="387">
        <v>10690</v>
      </c>
      <c r="G286" s="387" t="s">
        <v>11</v>
      </c>
      <c r="H286" s="405">
        <f>SUM(H287)</f>
        <v>968000</v>
      </c>
      <c r="I286" s="405">
        <f>SUM(I287)</f>
        <v>968000</v>
      </c>
      <c r="J286" s="405">
        <f>SUM(J287)</f>
        <v>14000</v>
      </c>
      <c r="K286" s="579">
        <f t="shared" si="50"/>
        <v>1.4462809917355373</v>
      </c>
    </row>
    <row r="287" spans="1:11" ht="23.25" x14ac:dyDescent="0.25">
      <c r="A287" s="315" t="s">
        <v>20</v>
      </c>
      <c r="B287" s="368" t="s">
        <v>66</v>
      </c>
      <c r="C287" s="350" t="s">
        <v>372</v>
      </c>
      <c r="D287" s="350" t="s">
        <v>184</v>
      </c>
      <c r="E287" s="309">
        <v>903</v>
      </c>
      <c r="F287" s="313">
        <v>10690</v>
      </c>
      <c r="G287" s="312" t="s">
        <v>21</v>
      </c>
      <c r="H287" s="393">
        <f>SUM(H288:H289)</f>
        <v>968000</v>
      </c>
      <c r="I287" s="393">
        <f>SUM(I288:I289)</f>
        <v>968000</v>
      </c>
      <c r="J287" s="393">
        <f>SUM(J288:J289)</f>
        <v>14000</v>
      </c>
      <c r="K287" s="580">
        <f t="shared" si="50"/>
        <v>1.4462809917355373</v>
      </c>
    </row>
    <row r="288" spans="1:11" x14ac:dyDescent="0.25">
      <c r="A288" s="426" t="s">
        <v>375</v>
      </c>
      <c r="B288" s="368" t="s">
        <v>66</v>
      </c>
      <c r="C288" s="350" t="s">
        <v>372</v>
      </c>
      <c r="D288" s="350" t="s">
        <v>184</v>
      </c>
      <c r="E288" s="309">
        <v>903</v>
      </c>
      <c r="F288" s="313">
        <v>10690</v>
      </c>
      <c r="G288" s="312" t="s">
        <v>374</v>
      </c>
      <c r="H288" s="393">
        <f>SUM(Лист1!G49)</f>
        <v>688000</v>
      </c>
      <c r="I288" s="393">
        <f>SUM(Лист1!H49)</f>
        <v>688000</v>
      </c>
      <c r="J288" s="393">
        <f>SUM(Лист1!I49)</f>
        <v>14000</v>
      </c>
      <c r="K288" s="580">
        <f t="shared" si="50"/>
        <v>2.0348837209302326</v>
      </c>
    </row>
    <row r="289" spans="1:11" x14ac:dyDescent="0.25">
      <c r="A289" s="464" t="s">
        <v>377</v>
      </c>
      <c r="B289" s="368" t="s">
        <v>66</v>
      </c>
      <c r="C289" s="350" t="s">
        <v>372</v>
      </c>
      <c r="D289" s="350" t="s">
        <v>184</v>
      </c>
      <c r="E289" s="309">
        <v>903</v>
      </c>
      <c r="F289" s="313">
        <v>10690</v>
      </c>
      <c r="G289" s="312" t="s">
        <v>376</v>
      </c>
      <c r="H289" s="393">
        <f>SUM(Лист1!G50)</f>
        <v>280000</v>
      </c>
      <c r="I289" s="393">
        <f>SUM(Лист1!H50)</f>
        <v>280000</v>
      </c>
      <c r="J289" s="393">
        <f>SUM(Лист1!I50)</f>
        <v>0</v>
      </c>
      <c r="K289" s="580">
        <f t="shared" si="50"/>
        <v>0</v>
      </c>
    </row>
    <row r="290" spans="1:11" ht="60.75" x14ac:dyDescent="0.25">
      <c r="A290" s="412" t="s">
        <v>38</v>
      </c>
      <c r="B290" s="352" t="s">
        <v>66</v>
      </c>
      <c r="C290" s="352" t="s">
        <v>372</v>
      </c>
      <c r="D290" s="352" t="s">
        <v>184</v>
      </c>
      <c r="E290" s="341">
        <v>903</v>
      </c>
      <c r="F290" s="339">
        <v>14700</v>
      </c>
      <c r="G290" s="343" t="s">
        <v>11</v>
      </c>
      <c r="H290" s="392">
        <f>SUM(H291)</f>
        <v>161459052</v>
      </c>
      <c r="I290" s="392">
        <f>SUM(I291)</f>
        <v>161459052</v>
      </c>
      <c r="J290" s="392">
        <f>SUM(J291)</f>
        <v>40868007.990000002</v>
      </c>
      <c r="K290" s="579">
        <f t="shared" si="50"/>
        <v>25.311685832269106</v>
      </c>
    </row>
    <row r="291" spans="1:11" ht="23.25" x14ac:dyDescent="0.25">
      <c r="A291" s="315" t="s">
        <v>20</v>
      </c>
      <c r="B291" s="368" t="s">
        <v>66</v>
      </c>
      <c r="C291" s="350" t="s">
        <v>372</v>
      </c>
      <c r="D291" s="350" t="s">
        <v>184</v>
      </c>
      <c r="E291" s="309">
        <v>903</v>
      </c>
      <c r="F291" s="313">
        <v>14700</v>
      </c>
      <c r="G291" s="319" t="s">
        <v>21</v>
      </c>
      <c r="H291" s="393">
        <f>SUM(H292:H293)</f>
        <v>161459052</v>
      </c>
      <c r="I291" s="393">
        <f>SUM(I292:I293)</f>
        <v>161459052</v>
      </c>
      <c r="J291" s="393">
        <f>SUM(J292:J293)</f>
        <v>40868007.990000002</v>
      </c>
      <c r="K291" s="580">
        <f t="shared" si="50"/>
        <v>25.311685832269106</v>
      </c>
    </row>
    <row r="292" spans="1:11" x14ac:dyDescent="0.25">
      <c r="A292" s="426" t="s">
        <v>375</v>
      </c>
      <c r="B292" s="368" t="s">
        <v>66</v>
      </c>
      <c r="C292" s="350" t="s">
        <v>372</v>
      </c>
      <c r="D292" s="350" t="s">
        <v>184</v>
      </c>
      <c r="E292" s="309">
        <v>903</v>
      </c>
      <c r="F292" s="313">
        <v>14700</v>
      </c>
      <c r="G292" s="319" t="s">
        <v>374</v>
      </c>
      <c r="H292" s="393">
        <f>SUM(Лист1!G53)</f>
        <v>118683449</v>
      </c>
      <c r="I292" s="393">
        <f>SUM(Лист1!H53)</f>
        <v>118683449</v>
      </c>
      <c r="J292" s="393">
        <f>SUM(Лист1!I53)</f>
        <v>31312226.800000001</v>
      </c>
      <c r="K292" s="580">
        <f t="shared" si="50"/>
        <v>26.382976787268795</v>
      </c>
    </row>
    <row r="293" spans="1:11" x14ac:dyDescent="0.25">
      <c r="A293" s="464" t="s">
        <v>377</v>
      </c>
      <c r="B293" s="368" t="s">
        <v>66</v>
      </c>
      <c r="C293" s="350" t="s">
        <v>372</v>
      </c>
      <c r="D293" s="350" t="s">
        <v>184</v>
      </c>
      <c r="E293" s="309">
        <v>903</v>
      </c>
      <c r="F293" s="313">
        <v>14700</v>
      </c>
      <c r="G293" s="319" t="s">
        <v>376</v>
      </c>
      <c r="H293" s="393">
        <f>SUM(Лист1!G54)</f>
        <v>42775603</v>
      </c>
      <c r="I293" s="393">
        <f>SUM(Лист1!H54)</f>
        <v>42775603</v>
      </c>
      <c r="J293" s="393">
        <f>SUM(Лист1!I54)</f>
        <v>9555781.1899999995</v>
      </c>
      <c r="K293" s="580">
        <f t="shared" si="50"/>
        <v>22.339325502904074</v>
      </c>
    </row>
    <row r="294" spans="1:11" ht="26.25" x14ac:dyDescent="0.25">
      <c r="A294" s="322" t="s">
        <v>40</v>
      </c>
      <c r="B294" s="352" t="s">
        <v>66</v>
      </c>
      <c r="C294" s="352" t="s">
        <v>372</v>
      </c>
      <c r="D294" s="352" t="s">
        <v>184</v>
      </c>
      <c r="E294" s="341">
        <v>903</v>
      </c>
      <c r="F294" s="339">
        <v>10660</v>
      </c>
      <c r="G294" s="334" t="s">
        <v>11</v>
      </c>
      <c r="H294" s="392">
        <f>SUM(H295)</f>
        <v>5703187</v>
      </c>
      <c r="I294" s="392">
        <f>SUM(I295)</f>
        <v>5809902.7199999997</v>
      </c>
      <c r="J294" s="392">
        <f>SUM(J295)</f>
        <v>1408053.77</v>
      </c>
      <c r="K294" s="579">
        <f t="shared" si="50"/>
        <v>24.235410433860071</v>
      </c>
    </row>
    <row r="295" spans="1:11" ht="23.25" x14ac:dyDescent="0.25">
      <c r="A295" s="315" t="s">
        <v>20</v>
      </c>
      <c r="B295" s="368" t="s">
        <v>66</v>
      </c>
      <c r="C295" s="350" t="s">
        <v>372</v>
      </c>
      <c r="D295" s="350" t="s">
        <v>184</v>
      </c>
      <c r="E295" s="309">
        <v>903</v>
      </c>
      <c r="F295" s="313">
        <v>10660</v>
      </c>
      <c r="G295" s="312" t="s">
        <v>21</v>
      </c>
      <c r="H295" s="393">
        <f>SUM(H296:H296)</f>
        <v>5703187</v>
      </c>
      <c r="I295" s="393">
        <f>SUM(I296:I296)</f>
        <v>5809902.7199999997</v>
      </c>
      <c r="J295" s="393">
        <f>SUM(J296:J296)</f>
        <v>1408053.77</v>
      </c>
      <c r="K295" s="580">
        <f t="shared" si="50"/>
        <v>24.235410433860071</v>
      </c>
    </row>
    <row r="296" spans="1:11" x14ac:dyDescent="0.25">
      <c r="A296" s="426" t="s">
        <v>375</v>
      </c>
      <c r="B296" s="368" t="s">
        <v>66</v>
      </c>
      <c r="C296" s="350" t="s">
        <v>372</v>
      </c>
      <c r="D296" s="350" t="s">
        <v>184</v>
      </c>
      <c r="E296" s="309">
        <v>903</v>
      </c>
      <c r="F296" s="313">
        <v>10660</v>
      </c>
      <c r="G296" s="312" t="s">
        <v>374</v>
      </c>
      <c r="H296" s="393">
        <f>SUM(Лист1!G68)</f>
        <v>5703187</v>
      </c>
      <c r="I296" s="393">
        <f>SUM(Лист1!H68)</f>
        <v>5809902.7199999997</v>
      </c>
      <c r="J296" s="393">
        <f>SUM(Лист1!I68)</f>
        <v>1408053.77</v>
      </c>
      <c r="K296" s="580">
        <f t="shared" si="50"/>
        <v>24.235410433860071</v>
      </c>
    </row>
    <row r="297" spans="1:11" ht="24.75" x14ac:dyDescent="0.25">
      <c r="A297" s="371" t="s">
        <v>41</v>
      </c>
      <c r="B297" s="352" t="s">
        <v>66</v>
      </c>
      <c r="C297" s="352" t="s">
        <v>372</v>
      </c>
      <c r="D297" s="352" t="s">
        <v>184</v>
      </c>
      <c r="E297" s="341">
        <v>903</v>
      </c>
      <c r="F297" s="339">
        <v>10710</v>
      </c>
      <c r="G297" s="334" t="s">
        <v>11</v>
      </c>
      <c r="H297" s="392">
        <f t="shared" ref="H297:J298" si="53">SUM(H298)</f>
        <v>48000</v>
      </c>
      <c r="I297" s="392">
        <f t="shared" si="53"/>
        <v>48000</v>
      </c>
      <c r="J297" s="392">
        <f t="shared" si="53"/>
        <v>0</v>
      </c>
      <c r="K297" s="579">
        <f t="shared" si="50"/>
        <v>0</v>
      </c>
    </row>
    <row r="298" spans="1:11" ht="23.25" x14ac:dyDescent="0.25">
      <c r="A298" s="315" t="s">
        <v>20</v>
      </c>
      <c r="B298" s="368" t="s">
        <v>66</v>
      </c>
      <c r="C298" s="350" t="s">
        <v>372</v>
      </c>
      <c r="D298" s="350" t="s">
        <v>184</v>
      </c>
      <c r="E298" s="309">
        <v>903</v>
      </c>
      <c r="F298" s="313">
        <v>10710</v>
      </c>
      <c r="G298" s="312" t="s">
        <v>21</v>
      </c>
      <c r="H298" s="393">
        <f t="shared" si="53"/>
        <v>48000</v>
      </c>
      <c r="I298" s="393">
        <f t="shared" si="53"/>
        <v>48000</v>
      </c>
      <c r="J298" s="393">
        <f t="shared" si="53"/>
        <v>0</v>
      </c>
      <c r="K298" s="580">
        <f t="shared" si="50"/>
        <v>0</v>
      </c>
    </row>
    <row r="299" spans="1:11" x14ac:dyDescent="0.25">
      <c r="A299" s="426" t="s">
        <v>375</v>
      </c>
      <c r="B299" s="368" t="s">
        <v>66</v>
      </c>
      <c r="C299" s="350" t="s">
        <v>372</v>
      </c>
      <c r="D299" s="368" t="s">
        <v>184</v>
      </c>
      <c r="E299" s="309">
        <v>903</v>
      </c>
      <c r="F299" s="313">
        <v>10710</v>
      </c>
      <c r="G299" s="312" t="s">
        <v>374</v>
      </c>
      <c r="H299" s="393">
        <f>SUM(Лист1!G71)</f>
        <v>48000</v>
      </c>
      <c r="I299" s="393">
        <f>SUM(Лист1!H71)</f>
        <v>48000</v>
      </c>
      <c r="J299" s="393">
        <f>SUM(Лист1!I71)</f>
        <v>0</v>
      </c>
      <c r="K299" s="580">
        <f t="shared" si="50"/>
        <v>0</v>
      </c>
    </row>
    <row r="300" spans="1:11" ht="26.25" x14ac:dyDescent="0.25">
      <c r="A300" s="322" t="s">
        <v>42</v>
      </c>
      <c r="B300" s="352" t="s">
        <v>66</v>
      </c>
      <c r="C300" s="352" t="s">
        <v>372</v>
      </c>
      <c r="D300" s="352" t="s">
        <v>184</v>
      </c>
      <c r="E300" s="341">
        <v>903</v>
      </c>
      <c r="F300" s="339">
        <v>10670</v>
      </c>
      <c r="G300" s="334" t="s">
        <v>11</v>
      </c>
      <c r="H300" s="392">
        <f>SUM(H301)</f>
        <v>4825174</v>
      </c>
      <c r="I300" s="392">
        <f>SUM(I301)</f>
        <v>5259746</v>
      </c>
      <c r="J300" s="392">
        <f>SUM(J301)</f>
        <v>1356402.66</v>
      </c>
      <c r="K300" s="579">
        <f t="shared" si="50"/>
        <v>25.788368107509374</v>
      </c>
    </row>
    <row r="301" spans="1:11" ht="23.25" x14ac:dyDescent="0.25">
      <c r="A301" s="315" t="s">
        <v>20</v>
      </c>
      <c r="B301" s="368" t="s">
        <v>66</v>
      </c>
      <c r="C301" s="350" t="s">
        <v>372</v>
      </c>
      <c r="D301" s="350" t="s">
        <v>184</v>
      </c>
      <c r="E301" s="309">
        <v>903</v>
      </c>
      <c r="F301" s="313">
        <v>10670</v>
      </c>
      <c r="G301" s="312" t="s">
        <v>21</v>
      </c>
      <c r="H301" s="393">
        <f>SUM(H302:H302)</f>
        <v>4825174</v>
      </c>
      <c r="I301" s="393">
        <f>SUM(I302:I302)</f>
        <v>5259746</v>
      </c>
      <c r="J301" s="393">
        <f>SUM(J302:J302)</f>
        <v>1356402.66</v>
      </c>
      <c r="K301" s="580">
        <f t="shared" si="50"/>
        <v>25.788368107509374</v>
      </c>
    </row>
    <row r="302" spans="1:11" x14ac:dyDescent="0.25">
      <c r="A302" s="426" t="s">
        <v>375</v>
      </c>
      <c r="B302" s="368" t="s">
        <v>66</v>
      </c>
      <c r="C302" s="350" t="s">
        <v>372</v>
      </c>
      <c r="D302" s="350" t="s">
        <v>184</v>
      </c>
      <c r="E302" s="309">
        <v>903</v>
      </c>
      <c r="F302" s="313">
        <v>10670</v>
      </c>
      <c r="G302" s="312" t="s">
        <v>374</v>
      </c>
      <c r="H302" s="393">
        <f>SUM(Лист1!G74)</f>
        <v>4825174</v>
      </c>
      <c r="I302" s="393">
        <f>SUM(Лист1!H74)</f>
        <v>5259746</v>
      </c>
      <c r="J302" s="393">
        <f>SUM(Лист1!I74)</f>
        <v>1356402.66</v>
      </c>
      <c r="K302" s="580">
        <f t="shared" si="50"/>
        <v>25.788368107509374</v>
      </c>
    </row>
    <row r="303" spans="1:11" ht="24.75" x14ac:dyDescent="0.25">
      <c r="A303" s="371" t="s">
        <v>41</v>
      </c>
      <c r="B303" s="352" t="s">
        <v>66</v>
      </c>
      <c r="C303" s="352" t="s">
        <v>372</v>
      </c>
      <c r="D303" s="352" t="s">
        <v>184</v>
      </c>
      <c r="E303" s="341">
        <v>903</v>
      </c>
      <c r="F303" s="339">
        <v>10710</v>
      </c>
      <c r="G303" s="334" t="s">
        <v>11</v>
      </c>
      <c r="H303" s="392">
        <f t="shared" ref="H303:J304" si="54">SUM(H304)</f>
        <v>46000</v>
      </c>
      <c r="I303" s="392">
        <f t="shared" si="54"/>
        <v>46000</v>
      </c>
      <c r="J303" s="392">
        <f t="shared" si="54"/>
        <v>0</v>
      </c>
      <c r="K303" s="579">
        <f t="shared" si="50"/>
        <v>0</v>
      </c>
    </row>
    <row r="304" spans="1:11" ht="23.25" x14ac:dyDescent="0.25">
      <c r="A304" s="315" t="s">
        <v>20</v>
      </c>
      <c r="B304" s="368" t="s">
        <v>66</v>
      </c>
      <c r="C304" s="350" t="s">
        <v>372</v>
      </c>
      <c r="D304" s="368" t="s">
        <v>184</v>
      </c>
      <c r="E304" s="309">
        <v>903</v>
      </c>
      <c r="F304" s="313">
        <v>10710</v>
      </c>
      <c r="G304" s="312" t="s">
        <v>21</v>
      </c>
      <c r="H304" s="393">
        <f t="shared" si="54"/>
        <v>46000</v>
      </c>
      <c r="I304" s="393">
        <f t="shared" si="54"/>
        <v>46000</v>
      </c>
      <c r="J304" s="393">
        <f t="shared" si="54"/>
        <v>0</v>
      </c>
      <c r="K304" s="580">
        <f t="shared" si="50"/>
        <v>0</v>
      </c>
    </row>
    <row r="305" spans="1:11" x14ac:dyDescent="0.25">
      <c r="A305" s="426" t="s">
        <v>375</v>
      </c>
      <c r="B305" s="368" t="s">
        <v>66</v>
      </c>
      <c r="C305" s="350" t="s">
        <v>372</v>
      </c>
      <c r="D305" s="350" t="s">
        <v>184</v>
      </c>
      <c r="E305" s="309">
        <v>903</v>
      </c>
      <c r="F305" s="313">
        <v>10710</v>
      </c>
      <c r="G305" s="312" t="s">
        <v>374</v>
      </c>
      <c r="H305" s="393">
        <f>SUM(Лист1!G77)</f>
        <v>46000</v>
      </c>
      <c r="I305" s="393">
        <f>SUM(Лист1!H77)</f>
        <v>46000</v>
      </c>
      <c r="J305" s="393">
        <f>SUM(Лист1!I77)</f>
        <v>0</v>
      </c>
      <c r="K305" s="580">
        <f t="shared" si="50"/>
        <v>0</v>
      </c>
    </row>
    <row r="306" spans="1:11" ht="39" x14ac:dyDescent="0.25">
      <c r="A306" s="322" t="s">
        <v>53</v>
      </c>
      <c r="B306" s="352" t="s">
        <v>66</v>
      </c>
      <c r="C306" s="352" t="s">
        <v>372</v>
      </c>
      <c r="D306" s="352" t="s">
        <v>184</v>
      </c>
      <c r="E306" s="341">
        <v>903</v>
      </c>
      <c r="F306" s="339">
        <v>10740</v>
      </c>
      <c r="G306" s="334" t="s">
        <v>11</v>
      </c>
      <c r="H306" s="392">
        <f>SUM(H307+H309)</f>
        <v>8868549</v>
      </c>
      <c r="I306" s="392">
        <f>SUM(I307+I309)</f>
        <v>8868549</v>
      </c>
      <c r="J306" s="392">
        <f>SUM(J307+J309)</f>
        <v>1714418.1</v>
      </c>
      <c r="K306" s="579">
        <f t="shared" si="50"/>
        <v>19.331438547613597</v>
      </c>
    </row>
    <row r="307" spans="1:11" ht="34.5" x14ac:dyDescent="0.25">
      <c r="A307" s="315" t="s">
        <v>49</v>
      </c>
      <c r="B307" s="368" t="s">
        <v>66</v>
      </c>
      <c r="C307" s="350" t="s">
        <v>372</v>
      </c>
      <c r="D307" s="350" t="s">
        <v>184</v>
      </c>
      <c r="E307" s="318">
        <v>903</v>
      </c>
      <c r="F307" s="313">
        <v>10740</v>
      </c>
      <c r="G307" s="312" t="s">
        <v>50</v>
      </c>
      <c r="H307" s="393">
        <f>SUM(H308)</f>
        <v>7988393</v>
      </c>
      <c r="I307" s="393">
        <f>SUM(I308)</f>
        <v>7988393</v>
      </c>
      <c r="J307" s="393">
        <f>SUM(J308)</f>
        <v>1553798.77</v>
      </c>
      <c r="K307" s="580">
        <f t="shared" si="50"/>
        <v>19.450705166858967</v>
      </c>
    </row>
    <row r="308" spans="1:11" x14ac:dyDescent="0.25">
      <c r="A308" s="315" t="s">
        <v>54</v>
      </c>
      <c r="B308" s="368" t="s">
        <v>66</v>
      </c>
      <c r="C308" s="350" t="s">
        <v>372</v>
      </c>
      <c r="D308" s="350" t="s">
        <v>184</v>
      </c>
      <c r="E308" s="318">
        <v>903</v>
      </c>
      <c r="F308" s="313">
        <v>10740</v>
      </c>
      <c r="G308" s="312" t="s">
        <v>55</v>
      </c>
      <c r="H308" s="393">
        <f>SUM(Лист1!G95)</f>
        <v>7988393</v>
      </c>
      <c r="I308" s="393">
        <f>SUM(Лист1!H95)</f>
        <v>7988393</v>
      </c>
      <c r="J308" s="393">
        <f>SUM(Лист1!I95)</f>
        <v>1553798.77</v>
      </c>
      <c r="K308" s="580">
        <f t="shared" si="50"/>
        <v>19.450705166858967</v>
      </c>
    </row>
    <row r="309" spans="1:11" x14ac:dyDescent="0.25">
      <c r="A309" s="315" t="s">
        <v>16</v>
      </c>
      <c r="B309" s="368" t="s">
        <v>66</v>
      </c>
      <c r="C309" s="350" t="s">
        <v>372</v>
      </c>
      <c r="D309" s="350" t="s">
        <v>184</v>
      </c>
      <c r="E309" s="318">
        <v>903</v>
      </c>
      <c r="F309" s="313">
        <v>10740</v>
      </c>
      <c r="G309" s="312" t="s">
        <v>17</v>
      </c>
      <c r="H309" s="393">
        <f>SUM(H310)</f>
        <v>880156</v>
      </c>
      <c r="I309" s="393">
        <f>SUM(I310)</f>
        <v>880156</v>
      </c>
      <c r="J309" s="393">
        <f>SUM(J310)</f>
        <v>160619.32999999999</v>
      </c>
      <c r="K309" s="580">
        <f t="shared" si="50"/>
        <v>18.248961547725628</v>
      </c>
    </row>
    <row r="310" spans="1:11" x14ac:dyDescent="0.25">
      <c r="A310" s="425" t="s">
        <v>385</v>
      </c>
      <c r="B310" s="368" t="s">
        <v>66</v>
      </c>
      <c r="C310" s="350" t="s">
        <v>372</v>
      </c>
      <c r="D310" s="350" t="s">
        <v>184</v>
      </c>
      <c r="E310" s="318">
        <v>903</v>
      </c>
      <c r="F310" s="313">
        <v>10740</v>
      </c>
      <c r="G310" s="312" t="s">
        <v>19</v>
      </c>
      <c r="H310" s="393">
        <f>SUM(Лист1!G97)</f>
        <v>880156</v>
      </c>
      <c r="I310" s="393">
        <f>SUM(Лист1!H97)</f>
        <v>880156</v>
      </c>
      <c r="J310" s="393">
        <f>SUM(Лист1!I97)</f>
        <v>160619.32999999999</v>
      </c>
      <c r="K310" s="580">
        <f t="shared" si="50"/>
        <v>18.248961547725628</v>
      </c>
    </row>
    <row r="311" spans="1:11" ht="26.25" x14ac:dyDescent="0.25">
      <c r="A311" s="322" t="s">
        <v>58</v>
      </c>
      <c r="B311" s="352" t="s">
        <v>66</v>
      </c>
      <c r="C311" s="352" t="s">
        <v>372</v>
      </c>
      <c r="D311" s="352" t="s">
        <v>184</v>
      </c>
      <c r="E311" s="341">
        <v>903</v>
      </c>
      <c r="F311" s="339">
        <v>10750</v>
      </c>
      <c r="G311" s="334" t="s">
        <v>11</v>
      </c>
      <c r="H311" s="392">
        <f>SUM(H312+H314)</f>
        <v>1313743</v>
      </c>
      <c r="I311" s="392">
        <f>SUM(I312+I314)</f>
        <v>1313743</v>
      </c>
      <c r="J311" s="392">
        <f>SUM(J312+J314)</f>
        <v>238705.46</v>
      </c>
      <c r="K311" s="579">
        <f t="shared" si="50"/>
        <v>18.169874929875935</v>
      </c>
    </row>
    <row r="312" spans="1:11" ht="34.5" x14ac:dyDescent="0.25">
      <c r="A312" s="315" t="s">
        <v>49</v>
      </c>
      <c r="B312" s="368" t="s">
        <v>66</v>
      </c>
      <c r="C312" s="350" t="s">
        <v>372</v>
      </c>
      <c r="D312" s="350" t="s">
        <v>184</v>
      </c>
      <c r="E312" s="318">
        <v>903</v>
      </c>
      <c r="F312" s="313">
        <v>10750</v>
      </c>
      <c r="G312" s="312" t="s">
        <v>50</v>
      </c>
      <c r="H312" s="393">
        <f>SUM(H313)</f>
        <v>885537</v>
      </c>
      <c r="I312" s="393">
        <f>SUM(I313)</f>
        <v>885537</v>
      </c>
      <c r="J312" s="393">
        <f>SUM(J313)</f>
        <v>233359.46</v>
      </c>
      <c r="K312" s="580">
        <f t="shared" si="50"/>
        <v>26.352310518928064</v>
      </c>
    </row>
    <row r="313" spans="1:11" x14ac:dyDescent="0.25">
      <c r="A313" s="315" t="s">
        <v>54</v>
      </c>
      <c r="B313" s="368" t="s">
        <v>66</v>
      </c>
      <c r="C313" s="350" t="s">
        <v>372</v>
      </c>
      <c r="D313" s="350" t="s">
        <v>184</v>
      </c>
      <c r="E313" s="318">
        <v>903</v>
      </c>
      <c r="F313" s="313">
        <v>10750</v>
      </c>
      <c r="G313" s="312" t="s">
        <v>55</v>
      </c>
      <c r="H313" s="393">
        <f>SUM(Лист1!G100)</f>
        <v>885537</v>
      </c>
      <c r="I313" s="393">
        <f>SUM(Лист1!H100)</f>
        <v>885537</v>
      </c>
      <c r="J313" s="393">
        <f>SUM(Лист1!I100)</f>
        <v>233359.46</v>
      </c>
      <c r="K313" s="580">
        <f t="shared" si="50"/>
        <v>26.352310518928064</v>
      </c>
    </row>
    <row r="314" spans="1:11" x14ac:dyDescent="0.25">
      <c r="A314" s="315" t="s">
        <v>16</v>
      </c>
      <c r="B314" s="368" t="s">
        <v>66</v>
      </c>
      <c r="C314" s="350" t="s">
        <v>372</v>
      </c>
      <c r="D314" s="368" t="s">
        <v>184</v>
      </c>
      <c r="E314" s="318">
        <v>903</v>
      </c>
      <c r="F314" s="313">
        <v>10750</v>
      </c>
      <c r="G314" s="312" t="s">
        <v>17</v>
      </c>
      <c r="H314" s="393">
        <f>SUM(H315)</f>
        <v>428206</v>
      </c>
      <c r="I314" s="393">
        <f>SUM(I315)</f>
        <v>428206</v>
      </c>
      <c r="J314" s="393">
        <f>SUM(J315)</f>
        <v>5346</v>
      </c>
      <c r="K314" s="580">
        <f t="shared" si="50"/>
        <v>1.2484645240842025</v>
      </c>
    </row>
    <row r="315" spans="1:11" x14ac:dyDescent="0.25">
      <c r="A315" s="425" t="s">
        <v>385</v>
      </c>
      <c r="B315" s="368" t="s">
        <v>66</v>
      </c>
      <c r="C315" s="350" t="s">
        <v>372</v>
      </c>
      <c r="D315" s="350" t="s">
        <v>184</v>
      </c>
      <c r="E315" s="318">
        <v>903</v>
      </c>
      <c r="F315" s="313">
        <v>10750</v>
      </c>
      <c r="G315" s="312" t="s">
        <v>19</v>
      </c>
      <c r="H315" s="393">
        <f>SUM(Лист1!G102)</f>
        <v>428206</v>
      </c>
      <c r="I315" s="393">
        <f>SUM(Лист1!H102)</f>
        <v>428206</v>
      </c>
      <c r="J315" s="393">
        <f>SUM(Лист1!I102)</f>
        <v>5346</v>
      </c>
      <c r="K315" s="580">
        <f t="shared" si="50"/>
        <v>1.2484645240842025</v>
      </c>
    </row>
    <row r="316" spans="1:11" ht="26.25" x14ac:dyDescent="0.25">
      <c r="A316" s="322" t="s">
        <v>59</v>
      </c>
      <c r="B316" s="352" t="s">
        <v>66</v>
      </c>
      <c r="C316" s="352" t="s">
        <v>372</v>
      </c>
      <c r="D316" s="352" t="s">
        <v>184</v>
      </c>
      <c r="E316" s="341">
        <v>903</v>
      </c>
      <c r="F316" s="339">
        <v>10760</v>
      </c>
      <c r="G316" s="334" t="s">
        <v>11</v>
      </c>
      <c r="H316" s="392">
        <f>SUM(H317+H319+H321)</f>
        <v>30762992</v>
      </c>
      <c r="I316" s="392">
        <f>SUM(I317+I319+I321)</f>
        <v>30762992</v>
      </c>
      <c r="J316" s="392">
        <f>SUM(J317+J319+J321)</f>
        <v>8434658.4399999995</v>
      </c>
      <c r="K316" s="579">
        <f t="shared" si="50"/>
        <v>27.418199244078728</v>
      </c>
    </row>
    <row r="317" spans="1:11" ht="34.5" x14ac:dyDescent="0.25">
      <c r="A317" s="315" t="s">
        <v>49</v>
      </c>
      <c r="B317" s="368" t="s">
        <v>66</v>
      </c>
      <c r="C317" s="350" t="s">
        <v>372</v>
      </c>
      <c r="D317" s="350" t="s">
        <v>184</v>
      </c>
      <c r="E317" s="318">
        <v>903</v>
      </c>
      <c r="F317" s="313">
        <v>10760</v>
      </c>
      <c r="G317" s="312" t="s">
        <v>50</v>
      </c>
      <c r="H317" s="393">
        <f>SUM(H318)</f>
        <v>29396651</v>
      </c>
      <c r="I317" s="393">
        <f>SUM(I318)</f>
        <v>29396651</v>
      </c>
      <c r="J317" s="393">
        <f>SUM(J318)</f>
        <v>8190591.3700000001</v>
      </c>
      <c r="K317" s="580">
        <f t="shared" si="50"/>
        <v>27.862328161122846</v>
      </c>
    </row>
    <row r="318" spans="1:11" x14ac:dyDescent="0.25">
      <c r="A318" s="315" t="s">
        <v>54</v>
      </c>
      <c r="B318" s="368" t="s">
        <v>66</v>
      </c>
      <c r="C318" s="350" t="s">
        <v>372</v>
      </c>
      <c r="D318" s="350" t="s">
        <v>184</v>
      </c>
      <c r="E318" s="318">
        <v>903</v>
      </c>
      <c r="F318" s="313">
        <v>10760</v>
      </c>
      <c r="G318" s="312" t="s">
        <v>55</v>
      </c>
      <c r="H318" s="393">
        <f>SUM(Лист1!G105)</f>
        <v>29396651</v>
      </c>
      <c r="I318" s="393">
        <f>SUM(Лист1!H105)</f>
        <v>29396651</v>
      </c>
      <c r="J318" s="393">
        <f>SUM(Лист1!I105)</f>
        <v>8190591.3700000001</v>
      </c>
      <c r="K318" s="580">
        <f t="shared" si="50"/>
        <v>27.862328161122846</v>
      </c>
    </row>
    <row r="319" spans="1:11" x14ac:dyDescent="0.25">
      <c r="A319" s="315" t="s">
        <v>16</v>
      </c>
      <c r="B319" s="368" t="s">
        <v>66</v>
      </c>
      <c r="C319" s="350" t="s">
        <v>372</v>
      </c>
      <c r="D319" s="350" t="s">
        <v>184</v>
      </c>
      <c r="E319" s="318">
        <v>903</v>
      </c>
      <c r="F319" s="313">
        <v>10760</v>
      </c>
      <c r="G319" s="312" t="s">
        <v>17</v>
      </c>
      <c r="H319" s="393">
        <f>SUM(H320)</f>
        <v>1188341</v>
      </c>
      <c r="I319" s="393">
        <f>SUM(I320)</f>
        <v>1188341</v>
      </c>
      <c r="J319" s="393">
        <f>SUM(J320)</f>
        <v>211051.16</v>
      </c>
      <c r="K319" s="580">
        <f t="shared" si="50"/>
        <v>17.760151337032049</v>
      </c>
    </row>
    <row r="320" spans="1:11" x14ac:dyDescent="0.25">
      <c r="A320" s="425" t="s">
        <v>385</v>
      </c>
      <c r="B320" s="368" t="s">
        <v>66</v>
      </c>
      <c r="C320" s="350" t="s">
        <v>372</v>
      </c>
      <c r="D320" s="350" t="s">
        <v>184</v>
      </c>
      <c r="E320" s="318">
        <v>903</v>
      </c>
      <c r="F320" s="313">
        <v>10760</v>
      </c>
      <c r="G320" s="312" t="s">
        <v>19</v>
      </c>
      <c r="H320" s="393">
        <f>SUM(Лист1!G107)</f>
        <v>1188341</v>
      </c>
      <c r="I320" s="393">
        <f>SUM(Лист1!H107)</f>
        <v>1188341</v>
      </c>
      <c r="J320" s="393">
        <f>SUM(Лист1!I107)</f>
        <v>211051.16</v>
      </c>
      <c r="K320" s="580">
        <f t="shared" si="50"/>
        <v>17.760151337032049</v>
      </c>
    </row>
    <row r="321" spans="1:11" x14ac:dyDescent="0.25">
      <c r="A321" s="315" t="s">
        <v>56</v>
      </c>
      <c r="B321" s="368" t="s">
        <v>66</v>
      </c>
      <c r="C321" s="350" t="s">
        <v>372</v>
      </c>
      <c r="D321" s="350" t="s">
        <v>184</v>
      </c>
      <c r="E321" s="318">
        <v>903</v>
      </c>
      <c r="F321" s="313">
        <v>10760</v>
      </c>
      <c r="G321" s="312" t="s">
        <v>57</v>
      </c>
      <c r="H321" s="393">
        <f>SUM(H322)</f>
        <v>178000</v>
      </c>
      <c r="I321" s="393">
        <f>SUM(I322)</f>
        <v>178000</v>
      </c>
      <c r="J321" s="393">
        <f>SUM(J322)</f>
        <v>33015.910000000003</v>
      </c>
      <c r="K321" s="580">
        <f t="shared" si="50"/>
        <v>18.548264044943821</v>
      </c>
    </row>
    <row r="322" spans="1:11" x14ac:dyDescent="0.25">
      <c r="A322" s="425" t="s">
        <v>351</v>
      </c>
      <c r="B322" s="368" t="s">
        <v>66</v>
      </c>
      <c r="C322" s="350" t="s">
        <v>372</v>
      </c>
      <c r="D322" s="368" t="s">
        <v>184</v>
      </c>
      <c r="E322" s="309">
        <v>903</v>
      </c>
      <c r="F322" s="422">
        <v>10760</v>
      </c>
      <c r="G322" s="421" t="s">
        <v>350</v>
      </c>
      <c r="H322" s="393">
        <f>SUM(Лист1!G109)</f>
        <v>178000</v>
      </c>
      <c r="I322" s="393">
        <f>SUM(Лист1!H109)</f>
        <v>178000</v>
      </c>
      <c r="J322" s="393">
        <f>SUM(Лист1!I109)</f>
        <v>33015.910000000003</v>
      </c>
      <c r="K322" s="580">
        <f t="shared" si="50"/>
        <v>18.548264044943821</v>
      </c>
    </row>
    <row r="323" spans="1:11" ht="24.75" x14ac:dyDescent="0.25">
      <c r="A323" s="371" t="s">
        <v>60</v>
      </c>
      <c r="B323" s="352" t="s">
        <v>66</v>
      </c>
      <c r="C323" s="352" t="s">
        <v>372</v>
      </c>
      <c r="D323" s="352" t="s">
        <v>184</v>
      </c>
      <c r="E323" s="341">
        <v>903</v>
      </c>
      <c r="F323" s="339">
        <v>10720</v>
      </c>
      <c r="G323" s="334" t="s">
        <v>11</v>
      </c>
      <c r="H323" s="392">
        <f t="shared" ref="H323:J324" si="55">SUM(H324)</f>
        <v>464000</v>
      </c>
      <c r="I323" s="392">
        <f t="shared" si="55"/>
        <v>464000</v>
      </c>
      <c r="J323" s="392">
        <f t="shared" si="55"/>
        <v>10000</v>
      </c>
      <c r="K323" s="579">
        <f t="shared" si="50"/>
        <v>2.1551724137931036</v>
      </c>
    </row>
    <row r="324" spans="1:11" ht="34.5" x14ac:dyDescent="0.25">
      <c r="A324" s="315" t="s">
        <v>49</v>
      </c>
      <c r="B324" s="368" t="s">
        <v>66</v>
      </c>
      <c r="C324" s="350" t="s">
        <v>372</v>
      </c>
      <c r="D324" s="350" t="s">
        <v>184</v>
      </c>
      <c r="E324" s="309">
        <v>903</v>
      </c>
      <c r="F324" s="313">
        <v>10720</v>
      </c>
      <c r="G324" s="312" t="s">
        <v>50</v>
      </c>
      <c r="H324" s="393">
        <f t="shared" si="55"/>
        <v>464000</v>
      </c>
      <c r="I324" s="393">
        <f t="shared" si="55"/>
        <v>464000</v>
      </c>
      <c r="J324" s="393">
        <f t="shared" si="55"/>
        <v>10000</v>
      </c>
      <c r="K324" s="580">
        <f t="shared" si="50"/>
        <v>2.1551724137931036</v>
      </c>
    </row>
    <row r="325" spans="1:11" x14ac:dyDescent="0.25">
      <c r="A325" s="315" t="s">
        <v>54</v>
      </c>
      <c r="B325" s="368" t="s">
        <v>66</v>
      </c>
      <c r="C325" s="350" t="s">
        <v>372</v>
      </c>
      <c r="D325" s="350" t="s">
        <v>184</v>
      </c>
      <c r="E325" s="309">
        <v>903</v>
      </c>
      <c r="F325" s="313">
        <v>10720</v>
      </c>
      <c r="G325" s="312" t="s">
        <v>55</v>
      </c>
      <c r="H325" s="393">
        <f>SUM(Лист1!G112)</f>
        <v>464000</v>
      </c>
      <c r="I325" s="393">
        <f>SUM(Лист1!H112)</f>
        <v>464000</v>
      </c>
      <c r="J325" s="393">
        <f>SUM(Лист1!I112)</f>
        <v>10000</v>
      </c>
      <c r="K325" s="580">
        <f t="shared" si="50"/>
        <v>2.1551724137931036</v>
      </c>
    </row>
    <row r="326" spans="1:11" ht="24.75" x14ac:dyDescent="0.25">
      <c r="A326" s="370" t="s">
        <v>61</v>
      </c>
      <c r="B326" s="352" t="s">
        <v>66</v>
      </c>
      <c r="C326" s="352" t="s">
        <v>372</v>
      </c>
      <c r="D326" s="352" t="s">
        <v>184</v>
      </c>
      <c r="E326" s="341">
        <v>903</v>
      </c>
      <c r="F326" s="339">
        <v>11310</v>
      </c>
      <c r="G326" s="340" t="s">
        <v>11</v>
      </c>
      <c r="H326" s="392">
        <f>SUM(H327)</f>
        <v>0</v>
      </c>
      <c r="I326" s="392">
        <f>SUM(I327)</f>
        <v>100000</v>
      </c>
      <c r="J326" s="392">
        <f>SUM(J327)</f>
        <v>0</v>
      </c>
      <c r="K326" s="579">
        <f t="shared" si="50"/>
        <v>0</v>
      </c>
    </row>
    <row r="327" spans="1:11" ht="23.25" x14ac:dyDescent="0.25">
      <c r="A327" s="315" t="s">
        <v>20</v>
      </c>
      <c r="B327" s="368" t="s">
        <v>66</v>
      </c>
      <c r="C327" s="350" t="s">
        <v>372</v>
      </c>
      <c r="D327" s="350" t="s">
        <v>184</v>
      </c>
      <c r="E327" s="309">
        <v>903</v>
      </c>
      <c r="F327" s="313">
        <v>11310</v>
      </c>
      <c r="G327" s="312" t="s">
        <v>21</v>
      </c>
      <c r="H327" s="393">
        <f>SUM(H328:H329)</f>
        <v>0</v>
      </c>
      <c r="I327" s="393">
        <f>SUM(I328:I329)</f>
        <v>100000</v>
      </c>
      <c r="J327" s="393">
        <f>SUM(J328:J329)</f>
        <v>0</v>
      </c>
      <c r="K327" s="579">
        <f t="shared" si="50"/>
        <v>0</v>
      </c>
    </row>
    <row r="328" spans="1:11" x14ac:dyDescent="0.25">
      <c r="A328" s="426" t="s">
        <v>375</v>
      </c>
      <c r="B328" s="368" t="s">
        <v>66</v>
      </c>
      <c r="C328" s="350" t="s">
        <v>372</v>
      </c>
      <c r="D328" s="350" t="s">
        <v>184</v>
      </c>
      <c r="E328" s="309">
        <v>903</v>
      </c>
      <c r="F328" s="313">
        <v>11310</v>
      </c>
      <c r="G328" s="312" t="s">
        <v>374</v>
      </c>
      <c r="H328" s="393">
        <f>SUM(Лист1!G115)</f>
        <v>0</v>
      </c>
      <c r="I328" s="393">
        <f>SUM(Лист1!H115)</f>
        <v>100000</v>
      </c>
      <c r="J328" s="393">
        <f>SUM(Лист1!I115)</f>
        <v>0</v>
      </c>
      <c r="K328" s="579">
        <f t="shared" si="50"/>
        <v>0</v>
      </c>
    </row>
    <row r="329" spans="1:11" x14ac:dyDescent="0.25">
      <c r="A329" s="464" t="s">
        <v>377</v>
      </c>
      <c r="B329" s="368" t="s">
        <v>66</v>
      </c>
      <c r="C329" s="350" t="s">
        <v>372</v>
      </c>
      <c r="D329" s="350" t="s">
        <v>184</v>
      </c>
      <c r="E329" s="309">
        <v>903</v>
      </c>
      <c r="F329" s="313">
        <v>11310</v>
      </c>
      <c r="G329" s="312" t="s">
        <v>376</v>
      </c>
      <c r="H329" s="393">
        <f>SUM(Лист1!G116)</f>
        <v>0</v>
      </c>
      <c r="I329" s="393">
        <f>SUM(Лист1!H116)</f>
        <v>0</v>
      </c>
      <c r="J329" s="393">
        <f>SUM(Лист1!I116)</f>
        <v>0</v>
      </c>
      <c r="K329" s="580">
        <v>0</v>
      </c>
    </row>
    <row r="330" spans="1:11" ht="48.75" x14ac:dyDescent="0.25">
      <c r="A330" s="371" t="s">
        <v>44</v>
      </c>
      <c r="B330" s="352" t="s">
        <v>66</v>
      </c>
      <c r="C330" s="352" t="s">
        <v>372</v>
      </c>
      <c r="D330" s="352" t="s">
        <v>184</v>
      </c>
      <c r="E330" s="341">
        <v>903</v>
      </c>
      <c r="F330" s="339">
        <v>11380</v>
      </c>
      <c r="G330" s="340" t="s">
        <v>11</v>
      </c>
      <c r="H330" s="392">
        <f>SUM(H331)</f>
        <v>0</v>
      </c>
      <c r="I330" s="392">
        <f>SUM(I331)</f>
        <v>0</v>
      </c>
      <c r="J330" s="392">
        <f>SUM(J331)</f>
        <v>0</v>
      </c>
      <c r="K330" s="579">
        <v>0</v>
      </c>
    </row>
    <row r="331" spans="1:11" ht="23.25" x14ac:dyDescent="0.25">
      <c r="A331" s="315" t="s">
        <v>20</v>
      </c>
      <c r="B331" s="368" t="s">
        <v>66</v>
      </c>
      <c r="C331" s="350" t="s">
        <v>372</v>
      </c>
      <c r="D331" s="368" t="s">
        <v>184</v>
      </c>
      <c r="E331" s="309">
        <v>903</v>
      </c>
      <c r="F331" s="313">
        <v>11380</v>
      </c>
      <c r="G331" s="312" t="s">
        <v>21</v>
      </c>
      <c r="H331" s="393">
        <f>SUM(H332:H333)</f>
        <v>0</v>
      </c>
      <c r="I331" s="393">
        <f>SUM(I332:I333)</f>
        <v>0</v>
      </c>
      <c r="J331" s="393">
        <f>SUM(J332:J333)</f>
        <v>0</v>
      </c>
      <c r="K331" s="580">
        <v>0</v>
      </c>
    </row>
    <row r="332" spans="1:11" x14ac:dyDescent="0.25">
      <c r="A332" s="426" t="s">
        <v>375</v>
      </c>
      <c r="B332" s="368" t="s">
        <v>66</v>
      </c>
      <c r="C332" s="350" t="s">
        <v>372</v>
      </c>
      <c r="D332" s="350" t="s">
        <v>184</v>
      </c>
      <c r="E332" s="309">
        <v>903</v>
      </c>
      <c r="F332" s="313">
        <v>11380</v>
      </c>
      <c r="G332" s="312" t="s">
        <v>374</v>
      </c>
      <c r="H332" s="393">
        <f>SUM(Лист1!G81)</f>
        <v>0</v>
      </c>
      <c r="I332" s="393">
        <f>SUM(Лист1!H81)</f>
        <v>0</v>
      </c>
      <c r="J332" s="393">
        <f>SUM(Лист1!I81)</f>
        <v>0</v>
      </c>
      <c r="K332" s="580">
        <v>0</v>
      </c>
    </row>
    <row r="333" spans="1:11" x14ac:dyDescent="0.25">
      <c r="A333" s="464" t="s">
        <v>377</v>
      </c>
      <c r="B333" s="368" t="s">
        <v>66</v>
      </c>
      <c r="C333" s="350" t="s">
        <v>372</v>
      </c>
      <c r="D333" s="350" t="s">
        <v>184</v>
      </c>
      <c r="E333" s="309">
        <v>903</v>
      </c>
      <c r="F333" s="313">
        <v>11380</v>
      </c>
      <c r="G333" s="312" t="s">
        <v>376</v>
      </c>
      <c r="H333" s="393">
        <f>SUM(Лист1!G82)</f>
        <v>0</v>
      </c>
      <c r="I333" s="393">
        <f>SUM(Лист1!H82)</f>
        <v>0</v>
      </c>
      <c r="J333" s="393">
        <f>SUM(Лист1!I82)</f>
        <v>0</v>
      </c>
      <c r="K333" s="580">
        <v>0</v>
      </c>
    </row>
    <row r="334" spans="1:11" ht="51.75" x14ac:dyDescent="0.25">
      <c r="A334" s="331" t="s">
        <v>62</v>
      </c>
      <c r="B334" s="352" t="s">
        <v>66</v>
      </c>
      <c r="C334" s="352" t="s">
        <v>372</v>
      </c>
      <c r="D334" s="352" t="s">
        <v>184</v>
      </c>
      <c r="E334" s="341">
        <v>903</v>
      </c>
      <c r="F334" s="339">
        <v>11400</v>
      </c>
      <c r="G334" s="334" t="s">
        <v>11</v>
      </c>
      <c r="H334" s="392">
        <f t="shared" ref="H334:J335" si="56">SUM(H335)</f>
        <v>0</v>
      </c>
      <c r="I334" s="392">
        <f t="shared" si="56"/>
        <v>0</v>
      </c>
      <c r="J334" s="392">
        <f t="shared" si="56"/>
        <v>0</v>
      </c>
      <c r="K334" s="579">
        <v>0</v>
      </c>
    </row>
    <row r="335" spans="1:11" ht="34.5" x14ac:dyDescent="0.25">
      <c r="A335" s="315" t="s">
        <v>49</v>
      </c>
      <c r="B335" s="368" t="s">
        <v>66</v>
      </c>
      <c r="C335" s="350" t="s">
        <v>372</v>
      </c>
      <c r="D335" s="350" t="s">
        <v>184</v>
      </c>
      <c r="E335" s="309">
        <v>903</v>
      </c>
      <c r="F335" s="313">
        <v>11400</v>
      </c>
      <c r="G335" s="312" t="s">
        <v>50</v>
      </c>
      <c r="H335" s="393">
        <f t="shared" si="56"/>
        <v>0</v>
      </c>
      <c r="I335" s="393">
        <f t="shared" si="56"/>
        <v>0</v>
      </c>
      <c r="J335" s="393">
        <f t="shared" si="56"/>
        <v>0</v>
      </c>
      <c r="K335" s="580">
        <v>0</v>
      </c>
    </row>
    <row r="336" spans="1:11" x14ac:dyDescent="0.25">
      <c r="A336" s="315" t="s">
        <v>54</v>
      </c>
      <c r="B336" s="368" t="s">
        <v>66</v>
      </c>
      <c r="C336" s="350" t="s">
        <v>372</v>
      </c>
      <c r="D336" s="350" t="s">
        <v>184</v>
      </c>
      <c r="E336" s="309">
        <v>903</v>
      </c>
      <c r="F336" s="313">
        <v>11400</v>
      </c>
      <c r="G336" s="312" t="s">
        <v>55</v>
      </c>
      <c r="H336" s="393">
        <f>SUM(Лист1!G119)</f>
        <v>0</v>
      </c>
      <c r="I336" s="393">
        <f>SUM(Лист1!H119)</f>
        <v>0</v>
      </c>
      <c r="J336" s="393">
        <f>SUM(Лист1!I119)</f>
        <v>0</v>
      </c>
      <c r="K336" s="580">
        <v>0</v>
      </c>
    </row>
    <row r="337" spans="1:11" ht="18" x14ac:dyDescent="0.25">
      <c r="A337" s="329" t="s">
        <v>214</v>
      </c>
      <c r="B337" s="353" t="s">
        <v>89</v>
      </c>
      <c r="C337" s="346"/>
      <c r="D337" s="346"/>
      <c r="E337" s="309"/>
      <c r="F337" s="313"/>
      <c r="G337" s="312"/>
      <c r="H337" s="392">
        <f>SUM(H338+H351+H386)</f>
        <v>38870082</v>
      </c>
      <c r="I337" s="392">
        <f>SUM(I338+I351+I386)</f>
        <v>39482694</v>
      </c>
      <c r="J337" s="392">
        <f>SUM(J338+J351+J386)</f>
        <v>9738067.4499999993</v>
      </c>
      <c r="K337" s="579">
        <f t="shared" ref="K337:K396" si="57">SUM(J337/I337*100)</f>
        <v>24.664141332402494</v>
      </c>
    </row>
    <row r="338" spans="1:11" ht="29.25" x14ac:dyDescent="0.25">
      <c r="A338" s="503" t="s">
        <v>215</v>
      </c>
      <c r="B338" s="353" t="s">
        <v>89</v>
      </c>
      <c r="C338" s="357" t="s">
        <v>370</v>
      </c>
      <c r="D338" s="357"/>
      <c r="E338" s="309"/>
      <c r="F338" s="313"/>
      <c r="G338" s="312"/>
      <c r="H338" s="392">
        <f t="shared" ref="H338:J340" si="58">SUM(H339)</f>
        <v>8868650</v>
      </c>
      <c r="I338" s="392">
        <f t="shared" si="58"/>
        <v>8868650</v>
      </c>
      <c r="J338" s="392">
        <f t="shared" si="58"/>
        <v>2265729.7799999998</v>
      </c>
      <c r="K338" s="579">
        <f t="shared" si="57"/>
        <v>25.54762878228366</v>
      </c>
    </row>
    <row r="339" spans="1:11" ht="51.75" x14ac:dyDescent="0.25">
      <c r="A339" s="432" t="s">
        <v>342</v>
      </c>
      <c r="B339" s="353" t="s">
        <v>89</v>
      </c>
      <c r="C339" s="357" t="s">
        <v>370</v>
      </c>
      <c r="D339" s="357" t="s">
        <v>64</v>
      </c>
      <c r="E339" s="309"/>
      <c r="F339" s="422"/>
      <c r="G339" s="421"/>
      <c r="H339" s="392">
        <f t="shared" si="58"/>
        <v>8868650</v>
      </c>
      <c r="I339" s="392">
        <f t="shared" si="58"/>
        <v>8868650</v>
      </c>
      <c r="J339" s="392">
        <f t="shared" si="58"/>
        <v>2265729.7799999998</v>
      </c>
      <c r="K339" s="579">
        <f t="shared" si="57"/>
        <v>25.54762878228366</v>
      </c>
    </row>
    <row r="340" spans="1:11" ht="39" x14ac:dyDescent="0.25">
      <c r="A340" s="432" t="s">
        <v>343</v>
      </c>
      <c r="B340" s="353" t="s">
        <v>89</v>
      </c>
      <c r="C340" s="357" t="s">
        <v>370</v>
      </c>
      <c r="D340" s="357" t="s">
        <v>184</v>
      </c>
      <c r="E340" s="309"/>
      <c r="F340" s="422"/>
      <c r="G340" s="421"/>
      <c r="H340" s="392">
        <f t="shared" si="58"/>
        <v>8868650</v>
      </c>
      <c r="I340" s="392">
        <f t="shared" si="58"/>
        <v>8868650</v>
      </c>
      <c r="J340" s="392">
        <f t="shared" si="58"/>
        <v>2265729.7799999998</v>
      </c>
      <c r="K340" s="579">
        <f t="shared" si="57"/>
        <v>25.54762878228366</v>
      </c>
    </row>
    <row r="341" spans="1:11" ht="36" x14ac:dyDescent="0.25">
      <c r="A341" s="348" t="s">
        <v>216</v>
      </c>
      <c r="B341" s="353" t="s">
        <v>89</v>
      </c>
      <c r="C341" s="357" t="s">
        <v>370</v>
      </c>
      <c r="D341" s="357" t="s">
        <v>184</v>
      </c>
      <c r="E341" s="323">
        <v>926</v>
      </c>
      <c r="F341" s="383" t="s">
        <v>319</v>
      </c>
      <c r="G341" s="383" t="s">
        <v>11</v>
      </c>
      <c r="H341" s="392">
        <f>SUM(H342+H345+H348)</f>
        <v>8868650</v>
      </c>
      <c r="I341" s="392">
        <f>SUM(I342+I345+I348)</f>
        <v>8868650</v>
      </c>
      <c r="J341" s="392">
        <f>SUM(J342+J345+J348)</f>
        <v>2265729.7799999998</v>
      </c>
      <c r="K341" s="579">
        <f t="shared" si="57"/>
        <v>25.54762878228366</v>
      </c>
    </row>
    <row r="342" spans="1:11" ht="26.25" x14ac:dyDescent="0.25">
      <c r="A342" s="322" t="s">
        <v>113</v>
      </c>
      <c r="B342" s="352" t="s">
        <v>89</v>
      </c>
      <c r="C342" s="358" t="s">
        <v>370</v>
      </c>
      <c r="D342" s="358" t="s">
        <v>184</v>
      </c>
      <c r="E342" s="341">
        <v>926</v>
      </c>
      <c r="F342" s="339">
        <v>10680</v>
      </c>
      <c r="G342" s="334" t="s">
        <v>11</v>
      </c>
      <c r="H342" s="392">
        <f>SUM(H343)</f>
        <v>8768650</v>
      </c>
      <c r="I342" s="392">
        <f>SUM(I343)</f>
        <v>8768650</v>
      </c>
      <c r="J342" s="392">
        <f>SUM(J343)</f>
        <v>2261729.7799999998</v>
      </c>
      <c r="K342" s="579">
        <f t="shared" si="57"/>
        <v>25.793363630661503</v>
      </c>
    </row>
    <row r="343" spans="1:11" ht="23.25" x14ac:dyDescent="0.25">
      <c r="A343" s="315" t="s">
        <v>20</v>
      </c>
      <c r="B343" s="350" t="s">
        <v>89</v>
      </c>
      <c r="C343" s="359" t="s">
        <v>370</v>
      </c>
      <c r="D343" s="359" t="s">
        <v>184</v>
      </c>
      <c r="E343" s="309">
        <v>926</v>
      </c>
      <c r="F343" s="313">
        <v>10680</v>
      </c>
      <c r="G343" s="312" t="s">
        <v>21</v>
      </c>
      <c r="H343" s="393">
        <f>SUM(H344:H344)</f>
        <v>8768650</v>
      </c>
      <c r="I343" s="393">
        <f>SUM(I344:I344)</f>
        <v>8768650</v>
      </c>
      <c r="J343" s="393">
        <f>SUM(J344:J344)</f>
        <v>2261729.7799999998</v>
      </c>
      <c r="K343" s="580">
        <f t="shared" si="57"/>
        <v>25.793363630661503</v>
      </c>
    </row>
    <row r="344" spans="1:11" x14ac:dyDescent="0.25">
      <c r="A344" s="426" t="s">
        <v>375</v>
      </c>
      <c r="B344" s="398" t="s">
        <v>89</v>
      </c>
      <c r="C344" s="399">
        <v>1</v>
      </c>
      <c r="D344" s="399">
        <v>11</v>
      </c>
      <c r="E344" s="400">
        <v>926</v>
      </c>
      <c r="F344" s="397">
        <v>10680</v>
      </c>
      <c r="G344" s="386">
        <v>610</v>
      </c>
      <c r="H344" s="393">
        <f>SUM(Лист1!G198)</f>
        <v>8768650</v>
      </c>
      <c r="I344" s="393">
        <f>SUM(Лист1!H198)</f>
        <v>8768650</v>
      </c>
      <c r="J344" s="393">
        <f>SUM(Лист1!I198)</f>
        <v>2261729.7799999998</v>
      </c>
      <c r="K344" s="580">
        <f t="shared" si="57"/>
        <v>25.793363630661503</v>
      </c>
    </row>
    <row r="345" spans="1:11" ht="26.25" x14ac:dyDescent="0.25">
      <c r="A345" s="322" t="s">
        <v>41</v>
      </c>
      <c r="B345" s="352" t="s">
        <v>89</v>
      </c>
      <c r="C345" s="358" t="s">
        <v>370</v>
      </c>
      <c r="D345" s="358" t="s">
        <v>184</v>
      </c>
      <c r="E345" s="341">
        <v>926</v>
      </c>
      <c r="F345" s="339">
        <v>10710</v>
      </c>
      <c r="G345" s="334" t="s">
        <v>11</v>
      </c>
      <c r="H345" s="392">
        <f t="shared" ref="H345:J346" si="59">SUM(H346)</f>
        <v>60000</v>
      </c>
      <c r="I345" s="392">
        <f t="shared" si="59"/>
        <v>60000</v>
      </c>
      <c r="J345" s="392">
        <f t="shared" si="59"/>
        <v>0</v>
      </c>
      <c r="K345" s="579">
        <f t="shared" si="57"/>
        <v>0</v>
      </c>
    </row>
    <row r="346" spans="1:11" ht="23.25" x14ac:dyDescent="0.25">
      <c r="A346" s="315" t="s">
        <v>20</v>
      </c>
      <c r="B346" s="350" t="s">
        <v>89</v>
      </c>
      <c r="C346" s="359" t="s">
        <v>370</v>
      </c>
      <c r="D346" s="359" t="s">
        <v>184</v>
      </c>
      <c r="E346" s="309">
        <v>926</v>
      </c>
      <c r="F346" s="313">
        <v>10710</v>
      </c>
      <c r="G346" s="312" t="s">
        <v>21</v>
      </c>
      <c r="H346" s="393">
        <f t="shared" si="59"/>
        <v>60000</v>
      </c>
      <c r="I346" s="393">
        <f t="shared" si="59"/>
        <v>60000</v>
      </c>
      <c r="J346" s="393">
        <f t="shared" si="59"/>
        <v>0</v>
      </c>
      <c r="K346" s="580">
        <f t="shared" si="57"/>
        <v>0</v>
      </c>
    </row>
    <row r="347" spans="1:11" x14ac:dyDescent="0.25">
      <c r="A347" s="426" t="s">
        <v>375</v>
      </c>
      <c r="B347" s="350" t="s">
        <v>89</v>
      </c>
      <c r="C347" s="359" t="s">
        <v>370</v>
      </c>
      <c r="D347" s="359" t="s">
        <v>184</v>
      </c>
      <c r="E347" s="309">
        <v>926</v>
      </c>
      <c r="F347" s="313">
        <v>10710</v>
      </c>
      <c r="G347" s="312" t="s">
        <v>374</v>
      </c>
      <c r="H347" s="393">
        <f>SUM(Лист1!G201)</f>
        <v>60000</v>
      </c>
      <c r="I347" s="393">
        <f>SUM(Лист1!H201)</f>
        <v>60000</v>
      </c>
      <c r="J347" s="393">
        <f>SUM(Лист1!I201)</f>
        <v>0</v>
      </c>
      <c r="K347" s="580">
        <f t="shared" si="57"/>
        <v>0</v>
      </c>
    </row>
    <row r="348" spans="1:11" ht="51.75" x14ac:dyDescent="0.25">
      <c r="A348" s="317" t="s">
        <v>32</v>
      </c>
      <c r="B348" s="352" t="s">
        <v>89</v>
      </c>
      <c r="C348" s="358" t="s">
        <v>370</v>
      </c>
      <c r="D348" s="358" t="s">
        <v>184</v>
      </c>
      <c r="E348" s="341">
        <v>926</v>
      </c>
      <c r="F348" s="336">
        <v>14770</v>
      </c>
      <c r="G348" s="343" t="s">
        <v>11</v>
      </c>
      <c r="H348" s="392">
        <f t="shared" ref="H348:J349" si="60">SUM(H349)</f>
        <v>40000</v>
      </c>
      <c r="I348" s="392">
        <f t="shared" si="60"/>
        <v>40000</v>
      </c>
      <c r="J348" s="392">
        <f t="shared" si="60"/>
        <v>4000</v>
      </c>
      <c r="K348" s="579">
        <f t="shared" si="57"/>
        <v>10</v>
      </c>
    </row>
    <row r="349" spans="1:11" ht="23.25" x14ac:dyDescent="0.25">
      <c r="A349" s="315" t="s">
        <v>20</v>
      </c>
      <c r="B349" s="350" t="s">
        <v>89</v>
      </c>
      <c r="C349" s="359" t="s">
        <v>370</v>
      </c>
      <c r="D349" s="359" t="s">
        <v>184</v>
      </c>
      <c r="E349" s="309">
        <v>926</v>
      </c>
      <c r="F349" s="320">
        <v>14770</v>
      </c>
      <c r="G349" s="312" t="s">
        <v>21</v>
      </c>
      <c r="H349" s="393">
        <f t="shared" si="60"/>
        <v>40000</v>
      </c>
      <c r="I349" s="393">
        <f t="shared" si="60"/>
        <v>40000</v>
      </c>
      <c r="J349" s="393">
        <f t="shared" si="60"/>
        <v>4000</v>
      </c>
      <c r="K349" s="580">
        <f t="shared" si="57"/>
        <v>10</v>
      </c>
    </row>
    <row r="350" spans="1:11" x14ac:dyDescent="0.25">
      <c r="A350" s="426" t="s">
        <v>375</v>
      </c>
      <c r="B350" s="350" t="s">
        <v>89</v>
      </c>
      <c r="C350" s="359" t="s">
        <v>370</v>
      </c>
      <c r="D350" s="359" t="s">
        <v>184</v>
      </c>
      <c r="E350" s="309">
        <v>926</v>
      </c>
      <c r="F350" s="320">
        <v>14770</v>
      </c>
      <c r="G350" s="312" t="s">
        <v>374</v>
      </c>
      <c r="H350" s="393">
        <f>SUM(Лист1!G204)</f>
        <v>40000</v>
      </c>
      <c r="I350" s="393">
        <f>SUM(Лист1!H204)</f>
        <v>40000</v>
      </c>
      <c r="J350" s="393">
        <f>SUM(Лист1!I204)</f>
        <v>4000</v>
      </c>
      <c r="K350" s="580">
        <f t="shared" si="57"/>
        <v>10</v>
      </c>
    </row>
    <row r="351" spans="1:11" ht="29.25" x14ac:dyDescent="0.25">
      <c r="A351" s="503" t="s">
        <v>217</v>
      </c>
      <c r="B351" s="353" t="s">
        <v>89</v>
      </c>
      <c r="C351" s="357" t="s">
        <v>225</v>
      </c>
      <c r="D351" s="357"/>
      <c r="E351" s="309"/>
      <c r="F351" s="320"/>
      <c r="G351" s="319"/>
      <c r="H351" s="536">
        <f t="shared" ref="H351:J352" si="61">SUM(H352)</f>
        <v>28980257</v>
      </c>
      <c r="I351" s="401">
        <f t="shared" si="61"/>
        <v>29592869</v>
      </c>
      <c r="J351" s="536">
        <f t="shared" si="61"/>
        <v>7300267.3100000005</v>
      </c>
      <c r="K351" s="579">
        <f t="shared" si="57"/>
        <v>24.669008300614585</v>
      </c>
    </row>
    <row r="352" spans="1:11" ht="39" x14ac:dyDescent="0.25">
      <c r="A352" s="432" t="s">
        <v>344</v>
      </c>
      <c r="B352" s="353" t="s">
        <v>89</v>
      </c>
      <c r="C352" s="357" t="s">
        <v>225</v>
      </c>
      <c r="D352" s="357" t="s">
        <v>64</v>
      </c>
      <c r="E352" s="309"/>
      <c r="F352" s="429"/>
      <c r="G352" s="428"/>
      <c r="H352" s="536">
        <f t="shared" si="61"/>
        <v>28980257</v>
      </c>
      <c r="I352" s="536">
        <f t="shared" si="61"/>
        <v>29592869</v>
      </c>
      <c r="J352" s="536">
        <f t="shared" si="61"/>
        <v>7300267.3100000005</v>
      </c>
      <c r="K352" s="579">
        <f t="shared" si="57"/>
        <v>24.669008300614585</v>
      </c>
    </row>
    <row r="353" spans="1:11" ht="39" x14ac:dyDescent="0.25">
      <c r="A353" s="432" t="s">
        <v>345</v>
      </c>
      <c r="B353" s="353" t="s">
        <v>89</v>
      </c>
      <c r="C353" s="357" t="s">
        <v>225</v>
      </c>
      <c r="D353" s="357" t="s">
        <v>184</v>
      </c>
      <c r="E353" s="309"/>
      <c r="F353" s="429"/>
      <c r="G353" s="428"/>
      <c r="H353" s="536">
        <f>SUM(H354+H358+H361+H364+H367+H370+H373+H380+H383)</f>
        <v>28980257</v>
      </c>
      <c r="I353" s="536">
        <f>SUM(I354+I358+I361+I364+I367+I370+I373+I380+I383)</f>
        <v>29592869</v>
      </c>
      <c r="J353" s="536">
        <f>SUM(J354+J358+J361+J364+J367+J370+J373+J380+J383)</f>
        <v>7300267.3100000005</v>
      </c>
      <c r="K353" s="579">
        <f t="shared" si="57"/>
        <v>24.669008300614585</v>
      </c>
    </row>
    <row r="354" spans="1:11" x14ac:dyDescent="0.25">
      <c r="A354" s="322" t="s">
        <v>114</v>
      </c>
      <c r="B354" s="352" t="s">
        <v>89</v>
      </c>
      <c r="C354" s="358" t="s">
        <v>225</v>
      </c>
      <c r="D354" s="358" t="s">
        <v>184</v>
      </c>
      <c r="E354" s="341">
        <v>926</v>
      </c>
      <c r="F354" s="339">
        <v>10540</v>
      </c>
      <c r="G354" s="340" t="s">
        <v>11</v>
      </c>
      <c r="H354" s="392">
        <f t="shared" ref="H354:J355" si="62">SUM(H355)</f>
        <v>9506314</v>
      </c>
      <c r="I354" s="392">
        <f t="shared" si="62"/>
        <v>9606314</v>
      </c>
      <c r="J354" s="392">
        <f t="shared" si="62"/>
        <v>2668989.7999999998</v>
      </c>
      <c r="K354" s="579">
        <f t="shared" si="57"/>
        <v>27.783703510003939</v>
      </c>
    </row>
    <row r="355" spans="1:11" x14ac:dyDescent="0.25">
      <c r="A355" s="316" t="s">
        <v>218</v>
      </c>
      <c r="B355" s="350" t="s">
        <v>89</v>
      </c>
      <c r="C355" s="359" t="s">
        <v>225</v>
      </c>
      <c r="D355" s="359" t="s">
        <v>184</v>
      </c>
      <c r="E355" s="309">
        <v>926</v>
      </c>
      <c r="F355" s="313">
        <v>10540</v>
      </c>
      <c r="G355" s="314" t="s">
        <v>11</v>
      </c>
      <c r="H355" s="393">
        <f t="shared" si="62"/>
        <v>9506314</v>
      </c>
      <c r="I355" s="393">
        <f t="shared" si="62"/>
        <v>9606314</v>
      </c>
      <c r="J355" s="393">
        <f t="shared" si="62"/>
        <v>2668989.7999999998</v>
      </c>
      <c r="K355" s="580">
        <f t="shared" si="57"/>
        <v>27.783703510003939</v>
      </c>
    </row>
    <row r="356" spans="1:11" ht="23.25" x14ac:dyDescent="0.25">
      <c r="A356" s="315" t="s">
        <v>20</v>
      </c>
      <c r="B356" s="350" t="s">
        <v>89</v>
      </c>
      <c r="C356" s="359" t="s">
        <v>225</v>
      </c>
      <c r="D356" s="359" t="s">
        <v>184</v>
      </c>
      <c r="E356" s="309">
        <v>926</v>
      </c>
      <c r="F356" s="313">
        <v>10540</v>
      </c>
      <c r="G356" s="312" t="s">
        <v>21</v>
      </c>
      <c r="H356" s="393">
        <f>SUM(H357:H357)</f>
        <v>9506314</v>
      </c>
      <c r="I356" s="393">
        <f>SUM(I357:I357)</f>
        <v>9606314</v>
      </c>
      <c r="J356" s="393">
        <f>SUM(J357:J357)</f>
        <v>2668989.7999999998</v>
      </c>
      <c r="K356" s="580">
        <f t="shared" si="57"/>
        <v>27.783703510003939</v>
      </c>
    </row>
    <row r="357" spans="1:11" x14ac:dyDescent="0.25">
      <c r="A357" s="426" t="s">
        <v>375</v>
      </c>
      <c r="B357" s="350" t="s">
        <v>89</v>
      </c>
      <c r="C357" s="359" t="s">
        <v>225</v>
      </c>
      <c r="D357" s="359" t="s">
        <v>184</v>
      </c>
      <c r="E357" s="309">
        <v>926</v>
      </c>
      <c r="F357" s="313">
        <v>10540</v>
      </c>
      <c r="G357" s="312" t="s">
        <v>374</v>
      </c>
      <c r="H357" s="393">
        <f>SUM(Лист1!G209)</f>
        <v>9506314</v>
      </c>
      <c r="I357" s="393">
        <f>SUM(Лист1!H209)</f>
        <v>9606314</v>
      </c>
      <c r="J357" s="393">
        <f>SUM(Лист1!I209)</f>
        <v>2668989.7999999998</v>
      </c>
      <c r="K357" s="580">
        <f t="shared" si="57"/>
        <v>27.783703510003939</v>
      </c>
    </row>
    <row r="358" spans="1:11" x14ac:dyDescent="0.25">
      <c r="A358" s="322" t="s">
        <v>115</v>
      </c>
      <c r="B358" s="352" t="s">
        <v>89</v>
      </c>
      <c r="C358" s="358" t="s">
        <v>225</v>
      </c>
      <c r="D358" s="358" t="s">
        <v>184</v>
      </c>
      <c r="E358" s="341">
        <v>926</v>
      </c>
      <c r="F358" s="339">
        <v>10570</v>
      </c>
      <c r="G358" s="340" t="s">
        <v>11</v>
      </c>
      <c r="H358" s="392">
        <f t="shared" ref="H358:J359" si="63">SUM(H359)</f>
        <v>124000</v>
      </c>
      <c r="I358" s="392">
        <f t="shared" si="63"/>
        <v>124000</v>
      </c>
      <c r="J358" s="392">
        <f t="shared" si="63"/>
        <v>0</v>
      </c>
      <c r="K358" s="579">
        <f t="shared" si="57"/>
        <v>0</v>
      </c>
    </row>
    <row r="359" spans="1:11" ht="23.25" x14ac:dyDescent="0.25">
      <c r="A359" s="315" t="s">
        <v>20</v>
      </c>
      <c r="B359" s="350" t="s">
        <v>89</v>
      </c>
      <c r="C359" s="359" t="s">
        <v>225</v>
      </c>
      <c r="D359" s="359" t="s">
        <v>184</v>
      </c>
      <c r="E359" s="309">
        <v>926</v>
      </c>
      <c r="F359" s="313">
        <v>10570</v>
      </c>
      <c r="G359" s="312" t="s">
        <v>21</v>
      </c>
      <c r="H359" s="393">
        <f t="shared" si="63"/>
        <v>124000</v>
      </c>
      <c r="I359" s="393">
        <f t="shared" si="63"/>
        <v>124000</v>
      </c>
      <c r="J359" s="393">
        <f t="shared" si="63"/>
        <v>0</v>
      </c>
      <c r="K359" s="580">
        <f t="shared" si="57"/>
        <v>0</v>
      </c>
    </row>
    <row r="360" spans="1:11" x14ac:dyDescent="0.25">
      <c r="A360" s="426" t="s">
        <v>375</v>
      </c>
      <c r="B360" s="350" t="s">
        <v>89</v>
      </c>
      <c r="C360" s="359" t="s">
        <v>225</v>
      </c>
      <c r="D360" s="359" t="s">
        <v>184</v>
      </c>
      <c r="E360" s="309">
        <v>926</v>
      </c>
      <c r="F360" s="313">
        <v>10570</v>
      </c>
      <c r="G360" s="312" t="s">
        <v>374</v>
      </c>
      <c r="H360" s="393">
        <f>SUM(Лист1!G212)</f>
        <v>124000</v>
      </c>
      <c r="I360" s="393">
        <f>SUM(Лист1!H212)</f>
        <v>124000</v>
      </c>
      <c r="J360" s="393">
        <f>SUM(Лист1!I212)</f>
        <v>0</v>
      </c>
      <c r="K360" s="580">
        <f t="shared" si="57"/>
        <v>0</v>
      </c>
    </row>
    <row r="361" spans="1:11" x14ac:dyDescent="0.25">
      <c r="A361" s="322" t="s">
        <v>116</v>
      </c>
      <c r="B361" s="352" t="s">
        <v>89</v>
      </c>
      <c r="C361" s="358" t="s">
        <v>225</v>
      </c>
      <c r="D361" s="358" t="s">
        <v>184</v>
      </c>
      <c r="E361" s="341">
        <v>926</v>
      </c>
      <c r="F361" s="339">
        <v>10550</v>
      </c>
      <c r="G361" s="340" t="s">
        <v>11</v>
      </c>
      <c r="H361" s="392">
        <f>SUM(H362)</f>
        <v>4206957</v>
      </c>
      <c r="I361" s="392">
        <f>SUM(I362)</f>
        <v>4479109</v>
      </c>
      <c r="J361" s="392">
        <f>SUM(J362)</f>
        <v>1069170.96</v>
      </c>
      <c r="K361" s="579">
        <f t="shared" si="57"/>
        <v>23.87017060759182</v>
      </c>
    </row>
    <row r="362" spans="1:11" ht="23.25" x14ac:dyDescent="0.25">
      <c r="A362" s="315" t="s">
        <v>20</v>
      </c>
      <c r="B362" s="350" t="s">
        <v>89</v>
      </c>
      <c r="C362" s="359" t="s">
        <v>225</v>
      </c>
      <c r="D362" s="359" t="s">
        <v>184</v>
      </c>
      <c r="E362" s="309">
        <v>926</v>
      </c>
      <c r="F362" s="313">
        <v>10550</v>
      </c>
      <c r="G362" s="312" t="s">
        <v>21</v>
      </c>
      <c r="H362" s="393">
        <f>SUM(H363:H363)</f>
        <v>4206957</v>
      </c>
      <c r="I362" s="393">
        <f>SUM(I363:I363)</f>
        <v>4479109</v>
      </c>
      <c r="J362" s="393">
        <f>SUM(J363:J363)</f>
        <v>1069170.96</v>
      </c>
      <c r="K362" s="580">
        <f t="shared" si="57"/>
        <v>23.87017060759182</v>
      </c>
    </row>
    <row r="363" spans="1:11" x14ac:dyDescent="0.25">
      <c r="A363" s="426" t="s">
        <v>375</v>
      </c>
      <c r="B363" s="350" t="s">
        <v>89</v>
      </c>
      <c r="C363" s="359" t="s">
        <v>225</v>
      </c>
      <c r="D363" s="359" t="s">
        <v>184</v>
      </c>
      <c r="E363" s="309">
        <v>926</v>
      </c>
      <c r="F363" s="313">
        <v>10550</v>
      </c>
      <c r="G363" s="312" t="s">
        <v>374</v>
      </c>
      <c r="H363" s="393">
        <f>SUM(Лист1!G215)</f>
        <v>4206957</v>
      </c>
      <c r="I363" s="393">
        <f>SUM(Лист1!H215)</f>
        <v>4479109</v>
      </c>
      <c r="J363" s="393">
        <f>SUM(Лист1!I215)</f>
        <v>1069170.96</v>
      </c>
      <c r="K363" s="580">
        <f t="shared" si="57"/>
        <v>23.87017060759182</v>
      </c>
    </row>
    <row r="364" spans="1:11" ht="26.25" x14ac:dyDescent="0.25">
      <c r="A364" s="322" t="s">
        <v>117</v>
      </c>
      <c r="B364" s="352" t="s">
        <v>89</v>
      </c>
      <c r="C364" s="358" t="s">
        <v>225</v>
      </c>
      <c r="D364" s="358" t="s">
        <v>184</v>
      </c>
      <c r="E364" s="341">
        <v>926</v>
      </c>
      <c r="F364" s="339">
        <v>10580</v>
      </c>
      <c r="G364" s="340" t="s">
        <v>11</v>
      </c>
      <c r="H364" s="392">
        <f t="shared" ref="H364:J365" si="64">SUM(H365)</f>
        <v>38000</v>
      </c>
      <c r="I364" s="392">
        <f t="shared" si="64"/>
        <v>38000</v>
      </c>
      <c r="J364" s="392">
        <f t="shared" si="64"/>
        <v>0</v>
      </c>
      <c r="K364" s="579">
        <f t="shared" si="57"/>
        <v>0</v>
      </c>
    </row>
    <row r="365" spans="1:11" ht="23.25" x14ac:dyDescent="0.25">
      <c r="A365" s="315" t="s">
        <v>20</v>
      </c>
      <c r="B365" s="350" t="s">
        <v>89</v>
      </c>
      <c r="C365" s="359" t="s">
        <v>225</v>
      </c>
      <c r="D365" s="359" t="s">
        <v>184</v>
      </c>
      <c r="E365" s="309">
        <v>926</v>
      </c>
      <c r="F365" s="313">
        <v>10580</v>
      </c>
      <c r="G365" s="312" t="s">
        <v>21</v>
      </c>
      <c r="H365" s="393">
        <f t="shared" si="64"/>
        <v>38000</v>
      </c>
      <c r="I365" s="393">
        <f t="shared" si="64"/>
        <v>38000</v>
      </c>
      <c r="J365" s="393">
        <f t="shared" si="64"/>
        <v>0</v>
      </c>
      <c r="K365" s="580">
        <f t="shared" si="57"/>
        <v>0</v>
      </c>
    </row>
    <row r="366" spans="1:11" x14ac:dyDescent="0.25">
      <c r="A366" s="426" t="s">
        <v>375</v>
      </c>
      <c r="B366" s="350" t="s">
        <v>89</v>
      </c>
      <c r="C366" s="359" t="s">
        <v>225</v>
      </c>
      <c r="D366" s="359" t="s">
        <v>184</v>
      </c>
      <c r="E366" s="309">
        <v>926</v>
      </c>
      <c r="F366" s="313">
        <v>10580</v>
      </c>
      <c r="G366" s="312" t="s">
        <v>374</v>
      </c>
      <c r="H366" s="393">
        <f>SUM(Лист1!G218)</f>
        <v>38000</v>
      </c>
      <c r="I366" s="393">
        <f>SUM(Лист1!H218)</f>
        <v>38000</v>
      </c>
      <c r="J366" s="393">
        <f>SUM(Лист1!I218)</f>
        <v>0</v>
      </c>
      <c r="K366" s="580">
        <f t="shared" si="57"/>
        <v>0</v>
      </c>
    </row>
    <row r="367" spans="1:11" x14ac:dyDescent="0.25">
      <c r="A367" s="322" t="s">
        <v>118</v>
      </c>
      <c r="B367" s="352" t="s">
        <v>89</v>
      </c>
      <c r="C367" s="358" t="s">
        <v>225</v>
      </c>
      <c r="D367" s="358" t="s">
        <v>184</v>
      </c>
      <c r="E367" s="341">
        <v>926</v>
      </c>
      <c r="F367" s="339">
        <v>10560</v>
      </c>
      <c r="G367" s="340" t="s">
        <v>11</v>
      </c>
      <c r="H367" s="392">
        <f t="shared" ref="H367:J368" si="65">SUM(H368)</f>
        <v>2213842</v>
      </c>
      <c r="I367" s="392">
        <f t="shared" si="65"/>
        <v>2463842</v>
      </c>
      <c r="J367" s="392">
        <f t="shared" si="65"/>
        <v>720939.82</v>
      </c>
      <c r="K367" s="579">
        <f t="shared" si="57"/>
        <v>29.260797567376478</v>
      </c>
    </row>
    <row r="368" spans="1:11" ht="23.25" x14ac:dyDescent="0.25">
      <c r="A368" s="315" t="s">
        <v>20</v>
      </c>
      <c r="B368" s="350" t="s">
        <v>89</v>
      </c>
      <c r="C368" s="359" t="s">
        <v>225</v>
      </c>
      <c r="D368" s="359" t="s">
        <v>184</v>
      </c>
      <c r="E368" s="309">
        <v>926</v>
      </c>
      <c r="F368" s="313">
        <v>10560</v>
      </c>
      <c r="G368" s="312" t="s">
        <v>21</v>
      </c>
      <c r="H368" s="393">
        <f t="shared" si="65"/>
        <v>2213842</v>
      </c>
      <c r="I368" s="393">
        <f t="shared" si="65"/>
        <v>2463842</v>
      </c>
      <c r="J368" s="393">
        <f t="shared" si="65"/>
        <v>720939.82</v>
      </c>
      <c r="K368" s="580">
        <f t="shared" si="57"/>
        <v>29.260797567376478</v>
      </c>
    </row>
    <row r="369" spans="1:11" x14ac:dyDescent="0.25">
      <c r="A369" s="426" t="s">
        <v>375</v>
      </c>
      <c r="B369" s="350" t="s">
        <v>89</v>
      </c>
      <c r="C369" s="359" t="s">
        <v>225</v>
      </c>
      <c r="D369" s="359" t="s">
        <v>184</v>
      </c>
      <c r="E369" s="309">
        <v>926</v>
      </c>
      <c r="F369" s="313">
        <v>10560</v>
      </c>
      <c r="G369" s="312" t="s">
        <v>374</v>
      </c>
      <c r="H369" s="393">
        <f>SUM(Лист1!G221)</f>
        <v>2213842</v>
      </c>
      <c r="I369" s="393">
        <f>SUM(Лист1!H221)</f>
        <v>2463842</v>
      </c>
      <c r="J369" s="393">
        <f>SUM(Лист1!I221)</f>
        <v>720939.82</v>
      </c>
      <c r="K369" s="580">
        <f t="shared" si="57"/>
        <v>29.260797567376478</v>
      </c>
    </row>
    <row r="370" spans="1:11" x14ac:dyDescent="0.25">
      <c r="A370" s="371" t="s">
        <v>119</v>
      </c>
      <c r="B370" s="352" t="s">
        <v>89</v>
      </c>
      <c r="C370" s="358" t="s">
        <v>225</v>
      </c>
      <c r="D370" s="358" t="s">
        <v>184</v>
      </c>
      <c r="E370" s="341">
        <v>926</v>
      </c>
      <c r="F370" s="339">
        <v>10590</v>
      </c>
      <c r="G370" s="340" t="s">
        <v>11</v>
      </c>
      <c r="H370" s="392">
        <f t="shared" ref="H370:J371" si="66">SUM(H371)</f>
        <v>20000</v>
      </c>
      <c r="I370" s="392">
        <f t="shared" si="66"/>
        <v>20000</v>
      </c>
      <c r="J370" s="392">
        <f t="shared" si="66"/>
        <v>0</v>
      </c>
      <c r="K370" s="579">
        <f t="shared" si="57"/>
        <v>0</v>
      </c>
    </row>
    <row r="371" spans="1:11" ht="23.25" x14ac:dyDescent="0.25">
      <c r="A371" s="315" t="s">
        <v>20</v>
      </c>
      <c r="B371" s="350" t="s">
        <v>89</v>
      </c>
      <c r="C371" s="359" t="s">
        <v>225</v>
      </c>
      <c r="D371" s="359" t="s">
        <v>184</v>
      </c>
      <c r="E371" s="309">
        <v>926</v>
      </c>
      <c r="F371" s="313">
        <v>10590</v>
      </c>
      <c r="G371" s="312" t="s">
        <v>21</v>
      </c>
      <c r="H371" s="393">
        <f t="shared" si="66"/>
        <v>20000</v>
      </c>
      <c r="I371" s="393">
        <f t="shared" si="66"/>
        <v>20000</v>
      </c>
      <c r="J371" s="393">
        <f t="shared" si="66"/>
        <v>0</v>
      </c>
      <c r="K371" s="580">
        <f t="shared" si="57"/>
        <v>0</v>
      </c>
    </row>
    <row r="372" spans="1:11" x14ac:dyDescent="0.25">
      <c r="A372" s="426" t="s">
        <v>375</v>
      </c>
      <c r="B372" s="350" t="s">
        <v>89</v>
      </c>
      <c r="C372" s="359" t="s">
        <v>225</v>
      </c>
      <c r="D372" s="359" t="s">
        <v>184</v>
      </c>
      <c r="E372" s="309">
        <v>926</v>
      </c>
      <c r="F372" s="313">
        <v>10590</v>
      </c>
      <c r="G372" s="312" t="s">
        <v>374</v>
      </c>
      <c r="H372" s="393">
        <f>SUM(Лист1!G224)</f>
        <v>20000</v>
      </c>
      <c r="I372" s="393">
        <f>SUM(Лист1!H224)</f>
        <v>20000</v>
      </c>
      <c r="J372" s="393">
        <f>SUM(Лист1!I224)</f>
        <v>0</v>
      </c>
      <c r="K372" s="580">
        <f t="shared" si="57"/>
        <v>0</v>
      </c>
    </row>
    <row r="373" spans="1:11" ht="24.75" x14ac:dyDescent="0.25">
      <c r="A373" s="371" t="s">
        <v>120</v>
      </c>
      <c r="B373" s="352" t="s">
        <v>89</v>
      </c>
      <c r="C373" s="358" t="s">
        <v>225</v>
      </c>
      <c r="D373" s="358" t="s">
        <v>184</v>
      </c>
      <c r="E373" s="343" t="s">
        <v>112</v>
      </c>
      <c r="F373" s="339">
        <v>10620</v>
      </c>
      <c r="G373" s="340" t="s">
        <v>11</v>
      </c>
      <c r="H373" s="392">
        <f>SUM(H374+H376+H378)</f>
        <v>2356475</v>
      </c>
      <c r="I373" s="392">
        <f>SUM(I374+I376+I378)</f>
        <v>2356475</v>
      </c>
      <c r="J373" s="392">
        <f>SUM(J374+J376+J378)</f>
        <v>594345.34</v>
      </c>
      <c r="K373" s="579">
        <f t="shared" si="57"/>
        <v>25.221796963685161</v>
      </c>
    </row>
    <row r="374" spans="1:11" ht="33" x14ac:dyDescent="0.25">
      <c r="A374" s="328" t="s">
        <v>49</v>
      </c>
      <c r="B374" s="350" t="s">
        <v>89</v>
      </c>
      <c r="C374" s="359" t="s">
        <v>225</v>
      </c>
      <c r="D374" s="359" t="s">
        <v>184</v>
      </c>
      <c r="E374" s="319" t="s">
        <v>112</v>
      </c>
      <c r="F374" s="313">
        <v>10620</v>
      </c>
      <c r="G374" s="312" t="s">
        <v>50</v>
      </c>
      <c r="H374" s="393">
        <f>SUM(H375)</f>
        <v>2287975</v>
      </c>
      <c r="I374" s="393">
        <f>SUM(I375)</f>
        <v>2287475</v>
      </c>
      <c r="J374" s="393">
        <f>SUM(J375)</f>
        <v>548678.89</v>
      </c>
      <c r="K374" s="580">
        <f t="shared" si="57"/>
        <v>23.986224548902175</v>
      </c>
    </row>
    <row r="375" spans="1:11" x14ac:dyDescent="0.25">
      <c r="A375" s="315" t="s">
        <v>54</v>
      </c>
      <c r="B375" s="350" t="s">
        <v>89</v>
      </c>
      <c r="C375" s="359" t="s">
        <v>225</v>
      </c>
      <c r="D375" s="359" t="s">
        <v>184</v>
      </c>
      <c r="E375" s="319" t="s">
        <v>112</v>
      </c>
      <c r="F375" s="313">
        <v>10620</v>
      </c>
      <c r="G375" s="312" t="s">
        <v>55</v>
      </c>
      <c r="H375" s="393">
        <f>SUM(Лист1!G227)</f>
        <v>2287975</v>
      </c>
      <c r="I375" s="393">
        <f>SUM(Лист1!H227)</f>
        <v>2287475</v>
      </c>
      <c r="J375" s="393">
        <f>SUM(Лист1!I227)</f>
        <v>548678.89</v>
      </c>
      <c r="K375" s="580">
        <f t="shared" si="57"/>
        <v>23.986224548902175</v>
      </c>
    </row>
    <row r="376" spans="1:11" x14ac:dyDescent="0.25">
      <c r="A376" s="328" t="s">
        <v>16</v>
      </c>
      <c r="B376" s="350" t="s">
        <v>89</v>
      </c>
      <c r="C376" s="359" t="s">
        <v>225</v>
      </c>
      <c r="D376" s="359" t="s">
        <v>184</v>
      </c>
      <c r="E376" s="319" t="s">
        <v>112</v>
      </c>
      <c r="F376" s="313">
        <v>10620</v>
      </c>
      <c r="G376" s="312" t="s">
        <v>17</v>
      </c>
      <c r="H376" s="393">
        <f>SUM(H377)</f>
        <v>63500</v>
      </c>
      <c r="I376" s="393">
        <f>SUM(I377)</f>
        <v>63500</v>
      </c>
      <c r="J376" s="393">
        <f>SUM(J377)</f>
        <v>45341</v>
      </c>
      <c r="K376" s="580">
        <f t="shared" si="57"/>
        <v>71.403149606299209</v>
      </c>
    </row>
    <row r="377" spans="1:11" x14ac:dyDescent="0.25">
      <c r="A377" s="425" t="s">
        <v>385</v>
      </c>
      <c r="B377" s="350" t="s">
        <v>89</v>
      </c>
      <c r="C377" s="359" t="s">
        <v>225</v>
      </c>
      <c r="D377" s="359" t="s">
        <v>184</v>
      </c>
      <c r="E377" s="319" t="s">
        <v>112</v>
      </c>
      <c r="F377" s="313">
        <v>10620</v>
      </c>
      <c r="G377" s="312" t="s">
        <v>19</v>
      </c>
      <c r="H377" s="393">
        <f>SUM(Лист1!G229)</f>
        <v>63500</v>
      </c>
      <c r="I377" s="393">
        <f>SUM(Лист1!H229)</f>
        <v>63500</v>
      </c>
      <c r="J377" s="393">
        <f>SUM(Лист1!I229)</f>
        <v>45341</v>
      </c>
      <c r="K377" s="580">
        <f t="shared" si="57"/>
        <v>71.403149606299209</v>
      </c>
    </row>
    <row r="378" spans="1:11" x14ac:dyDescent="0.25">
      <c r="A378" s="328" t="s">
        <v>56</v>
      </c>
      <c r="B378" s="350" t="s">
        <v>89</v>
      </c>
      <c r="C378" s="359" t="s">
        <v>225</v>
      </c>
      <c r="D378" s="359" t="s">
        <v>184</v>
      </c>
      <c r="E378" s="319" t="s">
        <v>112</v>
      </c>
      <c r="F378" s="313">
        <v>10620</v>
      </c>
      <c r="G378" s="312" t="s">
        <v>57</v>
      </c>
      <c r="H378" s="393">
        <f>SUM(H379)</f>
        <v>5000</v>
      </c>
      <c r="I378" s="393">
        <f>SUM(I379)</f>
        <v>5500</v>
      </c>
      <c r="J378" s="393">
        <f>SUM(J379)</f>
        <v>325.45</v>
      </c>
      <c r="K378" s="580">
        <f t="shared" si="57"/>
        <v>5.917272727272727</v>
      </c>
    </row>
    <row r="379" spans="1:11" x14ac:dyDescent="0.25">
      <c r="A379" s="425" t="s">
        <v>351</v>
      </c>
      <c r="B379" s="350" t="s">
        <v>89</v>
      </c>
      <c r="C379" s="359" t="s">
        <v>225</v>
      </c>
      <c r="D379" s="359" t="s">
        <v>184</v>
      </c>
      <c r="E379" s="428" t="s">
        <v>112</v>
      </c>
      <c r="F379" s="422">
        <v>10620</v>
      </c>
      <c r="G379" s="421" t="s">
        <v>350</v>
      </c>
      <c r="H379" s="393">
        <f>SUM(Лист1!G231)</f>
        <v>5000</v>
      </c>
      <c r="I379" s="393">
        <f>SUM(Лист1!H231)</f>
        <v>5500</v>
      </c>
      <c r="J379" s="393">
        <f>SUM(Лист1!I231)</f>
        <v>325.45</v>
      </c>
      <c r="K379" s="580">
        <f t="shared" si="57"/>
        <v>5.917272727272727</v>
      </c>
    </row>
    <row r="380" spans="1:11" ht="24.75" x14ac:dyDescent="0.25">
      <c r="A380" s="371" t="s">
        <v>121</v>
      </c>
      <c r="B380" s="352" t="s">
        <v>89</v>
      </c>
      <c r="C380" s="358" t="s">
        <v>225</v>
      </c>
      <c r="D380" s="358" t="s">
        <v>184</v>
      </c>
      <c r="E380" s="341">
        <v>926</v>
      </c>
      <c r="F380" s="339">
        <v>11460</v>
      </c>
      <c r="G380" s="340" t="s">
        <v>11</v>
      </c>
      <c r="H380" s="392">
        <f>SUM(H381)</f>
        <v>10451069</v>
      </c>
      <c r="I380" s="392">
        <f>SUM(I381)</f>
        <v>10441529</v>
      </c>
      <c r="J380" s="392">
        <f>SUM(J381)</f>
        <v>2215816.39</v>
      </c>
      <c r="K380" s="579">
        <f t="shared" si="57"/>
        <v>21.221186954515954</v>
      </c>
    </row>
    <row r="381" spans="1:11" ht="23.25" x14ac:dyDescent="0.25">
      <c r="A381" s="315" t="s">
        <v>20</v>
      </c>
      <c r="B381" s="350" t="s">
        <v>89</v>
      </c>
      <c r="C381" s="359" t="s">
        <v>225</v>
      </c>
      <c r="D381" s="359" t="s">
        <v>184</v>
      </c>
      <c r="E381" s="309">
        <v>926</v>
      </c>
      <c r="F381" s="313">
        <v>11460</v>
      </c>
      <c r="G381" s="312" t="s">
        <v>21</v>
      </c>
      <c r="H381" s="393">
        <f>SUM(H382:H382)</f>
        <v>10451069</v>
      </c>
      <c r="I381" s="393">
        <f>SUM(I382:I382)</f>
        <v>10441529</v>
      </c>
      <c r="J381" s="393">
        <f>SUM(J382:J382)</f>
        <v>2215816.39</v>
      </c>
      <c r="K381" s="580">
        <f t="shared" si="57"/>
        <v>21.221186954515954</v>
      </c>
    </row>
    <row r="382" spans="1:11" x14ac:dyDescent="0.25">
      <c r="A382" s="426" t="s">
        <v>375</v>
      </c>
      <c r="B382" s="350" t="s">
        <v>89</v>
      </c>
      <c r="C382" s="359" t="s">
        <v>225</v>
      </c>
      <c r="D382" s="359" t="s">
        <v>184</v>
      </c>
      <c r="E382" s="309">
        <v>926</v>
      </c>
      <c r="F382" s="313">
        <v>11460</v>
      </c>
      <c r="G382" s="312" t="s">
        <v>374</v>
      </c>
      <c r="H382" s="393">
        <f>SUM(Лист1!G234)</f>
        <v>10451069</v>
      </c>
      <c r="I382" s="393">
        <f>SUM(Лист1!H234)</f>
        <v>10441529</v>
      </c>
      <c r="J382" s="393">
        <f>SUM(Лист1!I234)</f>
        <v>2215816.39</v>
      </c>
      <c r="K382" s="580">
        <f t="shared" si="57"/>
        <v>21.221186954515954</v>
      </c>
    </row>
    <row r="383" spans="1:11" ht="60.75" x14ac:dyDescent="0.25">
      <c r="A383" s="371" t="s">
        <v>99</v>
      </c>
      <c r="B383" s="352" t="s">
        <v>89</v>
      </c>
      <c r="C383" s="358" t="s">
        <v>225</v>
      </c>
      <c r="D383" s="358" t="s">
        <v>184</v>
      </c>
      <c r="E383" s="341">
        <v>926</v>
      </c>
      <c r="F383" s="339">
        <v>14210</v>
      </c>
      <c r="G383" s="340" t="s">
        <v>11</v>
      </c>
      <c r="H383" s="392">
        <f t="shared" ref="H383:J384" si="67">SUM(H384)</f>
        <v>63600</v>
      </c>
      <c r="I383" s="392">
        <f t="shared" si="67"/>
        <v>63600</v>
      </c>
      <c r="J383" s="392">
        <f t="shared" si="67"/>
        <v>31005</v>
      </c>
      <c r="K383" s="579">
        <f t="shared" si="57"/>
        <v>48.75</v>
      </c>
    </row>
    <row r="384" spans="1:11" ht="23.25" x14ac:dyDescent="0.25">
      <c r="A384" s="315" t="s">
        <v>20</v>
      </c>
      <c r="B384" s="350" t="s">
        <v>89</v>
      </c>
      <c r="C384" s="359" t="s">
        <v>225</v>
      </c>
      <c r="D384" s="359" t="s">
        <v>184</v>
      </c>
      <c r="E384" s="309">
        <v>926</v>
      </c>
      <c r="F384" s="313">
        <v>14210</v>
      </c>
      <c r="G384" s="312" t="s">
        <v>21</v>
      </c>
      <c r="H384" s="393">
        <f t="shared" si="67"/>
        <v>63600</v>
      </c>
      <c r="I384" s="393">
        <f t="shared" si="67"/>
        <v>63600</v>
      </c>
      <c r="J384" s="393">
        <f t="shared" si="67"/>
        <v>31005</v>
      </c>
      <c r="K384" s="580">
        <f t="shared" si="57"/>
        <v>48.75</v>
      </c>
    </row>
    <row r="385" spans="1:11" x14ac:dyDescent="0.25">
      <c r="A385" s="426" t="s">
        <v>375</v>
      </c>
      <c r="B385" s="350" t="s">
        <v>89</v>
      </c>
      <c r="C385" s="359" t="s">
        <v>225</v>
      </c>
      <c r="D385" s="359" t="s">
        <v>184</v>
      </c>
      <c r="E385" s="309">
        <v>926</v>
      </c>
      <c r="F385" s="313">
        <v>14210</v>
      </c>
      <c r="G385" s="312" t="s">
        <v>374</v>
      </c>
      <c r="H385" s="393">
        <f>SUM(Лист1!G237)</f>
        <v>63600</v>
      </c>
      <c r="I385" s="393">
        <f>SUM(Лист1!H237)</f>
        <v>63600</v>
      </c>
      <c r="J385" s="393">
        <f>SUM(Лист1!I237)</f>
        <v>31005</v>
      </c>
      <c r="K385" s="580">
        <f t="shared" si="57"/>
        <v>48.75</v>
      </c>
    </row>
    <row r="386" spans="1:11" ht="18" x14ac:dyDescent="0.25">
      <c r="A386" s="471" t="s">
        <v>219</v>
      </c>
      <c r="B386" s="353" t="s">
        <v>89</v>
      </c>
      <c r="C386" s="357" t="s">
        <v>371</v>
      </c>
      <c r="D386" s="357"/>
      <c r="E386" s="309"/>
      <c r="F386" s="313"/>
      <c r="G386" s="312"/>
      <c r="H386" s="392">
        <f t="shared" ref="H386:J388" si="68">SUM(H387)</f>
        <v>1021175</v>
      </c>
      <c r="I386" s="392">
        <f t="shared" si="68"/>
        <v>1021175</v>
      </c>
      <c r="J386" s="392">
        <f t="shared" si="68"/>
        <v>172070.36</v>
      </c>
      <c r="K386" s="579">
        <f t="shared" si="57"/>
        <v>16.850232330403699</v>
      </c>
    </row>
    <row r="387" spans="1:11" ht="26.25" x14ac:dyDescent="0.25">
      <c r="A387" s="329" t="s">
        <v>324</v>
      </c>
      <c r="B387" s="353" t="s">
        <v>89</v>
      </c>
      <c r="C387" s="357" t="s">
        <v>371</v>
      </c>
      <c r="D387" s="357" t="s">
        <v>64</v>
      </c>
      <c r="E387" s="309"/>
      <c r="F387" s="422"/>
      <c r="G387" s="421"/>
      <c r="H387" s="392">
        <f t="shared" si="68"/>
        <v>1021175</v>
      </c>
      <c r="I387" s="392">
        <f t="shared" si="68"/>
        <v>1021175</v>
      </c>
      <c r="J387" s="392">
        <f t="shared" si="68"/>
        <v>172070.36</v>
      </c>
      <c r="K387" s="579">
        <f t="shared" si="57"/>
        <v>16.850232330403699</v>
      </c>
    </row>
    <row r="388" spans="1:11" ht="26.25" x14ac:dyDescent="0.25">
      <c r="A388" s="329" t="s">
        <v>346</v>
      </c>
      <c r="B388" s="353" t="s">
        <v>89</v>
      </c>
      <c r="C388" s="357" t="s">
        <v>371</v>
      </c>
      <c r="D388" s="357" t="s">
        <v>184</v>
      </c>
      <c r="E388" s="309"/>
      <c r="F388" s="422"/>
      <c r="G388" s="421"/>
      <c r="H388" s="392">
        <f t="shared" si="68"/>
        <v>1021175</v>
      </c>
      <c r="I388" s="392">
        <f t="shared" si="68"/>
        <v>1021175</v>
      </c>
      <c r="J388" s="392">
        <f t="shared" si="68"/>
        <v>172070.36</v>
      </c>
      <c r="K388" s="579">
        <f t="shared" si="57"/>
        <v>16.850232330403699</v>
      </c>
    </row>
    <row r="389" spans="1:11" ht="24.75" x14ac:dyDescent="0.25">
      <c r="A389" s="377" t="s">
        <v>48</v>
      </c>
      <c r="B389" s="352" t="s">
        <v>89</v>
      </c>
      <c r="C389" s="358" t="s">
        <v>371</v>
      </c>
      <c r="D389" s="358" t="s">
        <v>184</v>
      </c>
      <c r="E389" s="343" t="s">
        <v>112</v>
      </c>
      <c r="F389" s="343" t="s">
        <v>337</v>
      </c>
      <c r="G389" s="343" t="s">
        <v>11</v>
      </c>
      <c r="H389" s="392">
        <f>SUM(H390+H392)</f>
        <v>1021175</v>
      </c>
      <c r="I389" s="392">
        <f>SUM(I390+I392)</f>
        <v>1021175</v>
      </c>
      <c r="J389" s="392">
        <f>SUM(J390+J392)</f>
        <v>172070.36</v>
      </c>
      <c r="K389" s="579">
        <f t="shared" si="57"/>
        <v>16.850232330403699</v>
      </c>
    </row>
    <row r="390" spans="1:11" ht="34.5" x14ac:dyDescent="0.25">
      <c r="A390" s="315" t="s">
        <v>49</v>
      </c>
      <c r="B390" s="350" t="s">
        <v>89</v>
      </c>
      <c r="C390" s="359" t="s">
        <v>371</v>
      </c>
      <c r="D390" s="359" t="s">
        <v>184</v>
      </c>
      <c r="E390" s="319" t="s">
        <v>112</v>
      </c>
      <c r="F390" s="319" t="s">
        <v>337</v>
      </c>
      <c r="G390" s="319" t="s">
        <v>50</v>
      </c>
      <c r="H390" s="393">
        <f>SUM(H391)</f>
        <v>897647</v>
      </c>
      <c r="I390" s="393">
        <f>SUM(I391)</f>
        <v>897647</v>
      </c>
      <c r="J390" s="393">
        <f>SUM(J391)</f>
        <v>145561.53</v>
      </c>
      <c r="K390" s="580">
        <f t="shared" si="57"/>
        <v>16.215898900124436</v>
      </c>
    </row>
    <row r="391" spans="1:11" x14ac:dyDescent="0.25">
      <c r="A391" s="315" t="s">
        <v>51</v>
      </c>
      <c r="B391" s="350" t="s">
        <v>89</v>
      </c>
      <c r="C391" s="359" t="s">
        <v>371</v>
      </c>
      <c r="D391" s="359" t="s">
        <v>184</v>
      </c>
      <c r="E391" s="319" t="s">
        <v>112</v>
      </c>
      <c r="F391" s="319" t="s">
        <v>337</v>
      </c>
      <c r="G391" s="319" t="s">
        <v>52</v>
      </c>
      <c r="H391" s="393">
        <f>SUM(Лист1!G241)</f>
        <v>897647</v>
      </c>
      <c r="I391" s="393">
        <f>SUM(Лист1!H241)</f>
        <v>897647</v>
      </c>
      <c r="J391" s="393">
        <f>SUM(Лист1!I241)</f>
        <v>145561.53</v>
      </c>
      <c r="K391" s="580">
        <f t="shared" si="57"/>
        <v>16.215898900124436</v>
      </c>
    </row>
    <row r="392" spans="1:11" x14ac:dyDescent="0.25">
      <c r="A392" s="315" t="s">
        <v>16</v>
      </c>
      <c r="B392" s="350" t="s">
        <v>89</v>
      </c>
      <c r="C392" s="359" t="s">
        <v>371</v>
      </c>
      <c r="D392" s="359" t="s">
        <v>184</v>
      </c>
      <c r="E392" s="319" t="s">
        <v>112</v>
      </c>
      <c r="F392" s="319" t="s">
        <v>337</v>
      </c>
      <c r="G392" s="319" t="s">
        <v>17</v>
      </c>
      <c r="H392" s="393">
        <f>SUM(H393)</f>
        <v>123528</v>
      </c>
      <c r="I392" s="393">
        <f>SUM(I393)</f>
        <v>123528</v>
      </c>
      <c r="J392" s="393">
        <f>SUM(J393)</f>
        <v>26508.83</v>
      </c>
      <c r="K392" s="580">
        <f t="shared" si="57"/>
        <v>21.459774302182502</v>
      </c>
    </row>
    <row r="393" spans="1:11" x14ac:dyDescent="0.25">
      <c r="A393" s="425" t="s">
        <v>385</v>
      </c>
      <c r="B393" s="350" t="s">
        <v>89</v>
      </c>
      <c r="C393" s="359" t="s">
        <v>371</v>
      </c>
      <c r="D393" s="359" t="s">
        <v>184</v>
      </c>
      <c r="E393" s="319" t="s">
        <v>112</v>
      </c>
      <c r="F393" s="319" t="s">
        <v>337</v>
      </c>
      <c r="G393" s="319" t="s">
        <v>19</v>
      </c>
      <c r="H393" s="393">
        <f>SUM(Лист1!G243)</f>
        <v>123528</v>
      </c>
      <c r="I393" s="393">
        <f>SUM(Лист1!H243)</f>
        <v>123528</v>
      </c>
      <c r="J393" s="393">
        <f>SUM(Лист1!I243)</f>
        <v>26508.83</v>
      </c>
      <c r="K393" s="580">
        <f t="shared" si="57"/>
        <v>21.459774302182502</v>
      </c>
    </row>
    <row r="394" spans="1:11" ht="15.75" x14ac:dyDescent="0.25">
      <c r="A394" s="369" t="s">
        <v>220</v>
      </c>
      <c r="B394" s="326">
        <v>70</v>
      </c>
      <c r="C394" s="326"/>
      <c r="D394" s="326"/>
      <c r="E394" s="326"/>
      <c r="F394" s="313"/>
      <c r="G394" s="327"/>
      <c r="H394" s="392">
        <f>SUM(H395+H406)</f>
        <v>3396494</v>
      </c>
      <c r="I394" s="392">
        <f>SUM(I395+I406)</f>
        <v>3477687</v>
      </c>
      <c r="J394" s="392">
        <f>SUM(J395+J406)</f>
        <v>684287.62</v>
      </c>
      <c r="K394" s="579">
        <f t="shared" si="57"/>
        <v>19.676515454093483</v>
      </c>
    </row>
    <row r="395" spans="1:11" ht="18" x14ac:dyDescent="0.25">
      <c r="A395" s="366" t="s">
        <v>187</v>
      </c>
      <c r="B395" s="311">
        <v>70</v>
      </c>
      <c r="C395" s="352" t="s">
        <v>372</v>
      </c>
      <c r="D395" s="352" t="s">
        <v>10</v>
      </c>
      <c r="E395" s="332">
        <v>928</v>
      </c>
      <c r="F395" s="439" t="s">
        <v>319</v>
      </c>
      <c r="G395" s="439" t="s">
        <v>11</v>
      </c>
      <c r="H395" s="392">
        <f>SUM(H396+H399)</f>
        <v>2591798</v>
      </c>
      <c r="I395" s="392">
        <f>SUM(I396+I399)</f>
        <v>2591798</v>
      </c>
      <c r="J395" s="392">
        <f>SUM(J396+J399)</f>
        <v>530454.47</v>
      </c>
      <c r="K395" s="579">
        <f t="shared" si="57"/>
        <v>20.466659438737121</v>
      </c>
    </row>
    <row r="396" spans="1:11" x14ac:dyDescent="0.25">
      <c r="A396" s="370" t="s">
        <v>189</v>
      </c>
      <c r="B396" s="311">
        <v>70</v>
      </c>
      <c r="C396" s="352" t="s">
        <v>372</v>
      </c>
      <c r="D396" s="352" t="s">
        <v>10</v>
      </c>
      <c r="E396" s="341">
        <v>928</v>
      </c>
      <c r="F396" s="339">
        <v>10050</v>
      </c>
      <c r="G396" s="340" t="s">
        <v>11</v>
      </c>
      <c r="H396" s="392">
        <f t="shared" ref="H396:J397" si="69">SUM(H397)</f>
        <v>1169442</v>
      </c>
      <c r="I396" s="392">
        <f t="shared" si="69"/>
        <v>1169442</v>
      </c>
      <c r="J396" s="392">
        <f t="shared" si="69"/>
        <v>213676.63</v>
      </c>
      <c r="K396" s="579">
        <f t="shared" si="57"/>
        <v>18.271674012050195</v>
      </c>
    </row>
    <row r="397" spans="1:11" ht="33" x14ac:dyDescent="0.25">
      <c r="A397" s="328" t="s">
        <v>49</v>
      </c>
      <c r="B397" s="381">
        <v>70</v>
      </c>
      <c r="C397" s="350" t="s">
        <v>372</v>
      </c>
      <c r="D397" s="350" t="s">
        <v>10</v>
      </c>
      <c r="E397" s="309">
        <v>928</v>
      </c>
      <c r="F397" s="313">
        <v>10050</v>
      </c>
      <c r="G397" s="312" t="s">
        <v>50</v>
      </c>
      <c r="H397" s="393">
        <f t="shared" si="69"/>
        <v>1169442</v>
      </c>
      <c r="I397" s="393">
        <f t="shared" si="69"/>
        <v>1169442</v>
      </c>
      <c r="J397" s="393">
        <f t="shared" si="69"/>
        <v>213676.63</v>
      </c>
      <c r="K397" s="580">
        <f t="shared" ref="K397:K420" si="70">SUM(J397/I397*100)</f>
        <v>18.271674012050195</v>
      </c>
    </row>
    <row r="398" spans="1:11" x14ac:dyDescent="0.25">
      <c r="A398" s="315" t="s">
        <v>51</v>
      </c>
      <c r="B398" s="381">
        <v>70</v>
      </c>
      <c r="C398" s="350" t="s">
        <v>372</v>
      </c>
      <c r="D398" s="350" t="s">
        <v>10</v>
      </c>
      <c r="E398" s="309">
        <v>928</v>
      </c>
      <c r="F398" s="313">
        <v>10050</v>
      </c>
      <c r="G398" s="312" t="s">
        <v>52</v>
      </c>
      <c r="H398" s="393">
        <f>SUM(Лист1!G443)</f>
        <v>1169442</v>
      </c>
      <c r="I398" s="393">
        <f>SUM(Лист1!H443)</f>
        <v>1169442</v>
      </c>
      <c r="J398" s="393">
        <f>SUM(Лист1!I443)</f>
        <v>213676.63</v>
      </c>
      <c r="K398" s="580">
        <f t="shared" si="70"/>
        <v>18.271674012050195</v>
      </c>
    </row>
    <row r="399" spans="1:11" ht="24.75" x14ac:dyDescent="0.25">
      <c r="A399" s="370" t="s">
        <v>191</v>
      </c>
      <c r="B399" s="311">
        <v>70</v>
      </c>
      <c r="C399" s="352" t="s">
        <v>372</v>
      </c>
      <c r="D399" s="352" t="s">
        <v>10</v>
      </c>
      <c r="E399" s="341">
        <v>928</v>
      </c>
      <c r="F399" s="453" t="s">
        <v>337</v>
      </c>
      <c r="G399" s="334" t="s">
        <v>11</v>
      </c>
      <c r="H399" s="392">
        <f>SUM(H400+H402+H404)</f>
        <v>1422356</v>
      </c>
      <c r="I399" s="392">
        <f>SUM(I400+I402+I404)</f>
        <v>1422356</v>
      </c>
      <c r="J399" s="392">
        <f>SUM(J400+J402+J404)</f>
        <v>316777.83999999997</v>
      </c>
      <c r="K399" s="579">
        <f t="shared" si="70"/>
        <v>22.271346976425026</v>
      </c>
    </row>
    <row r="400" spans="1:11" ht="33" x14ac:dyDescent="0.25">
      <c r="A400" s="328" t="s">
        <v>49</v>
      </c>
      <c r="B400" s="381">
        <v>70</v>
      </c>
      <c r="C400" s="350" t="s">
        <v>372</v>
      </c>
      <c r="D400" s="350" t="s">
        <v>10</v>
      </c>
      <c r="E400" s="309">
        <v>928</v>
      </c>
      <c r="F400" s="423" t="s">
        <v>337</v>
      </c>
      <c r="G400" s="312" t="s">
        <v>50</v>
      </c>
      <c r="H400" s="393">
        <f>SUM(H401)</f>
        <v>875196</v>
      </c>
      <c r="I400" s="393">
        <f>SUM(I401)</f>
        <v>875196</v>
      </c>
      <c r="J400" s="393">
        <f>SUM(J401)</f>
        <v>243048.84</v>
      </c>
      <c r="K400" s="580">
        <f t="shared" si="70"/>
        <v>27.770789628837427</v>
      </c>
    </row>
    <row r="401" spans="1:11" x14ac:dyDescent="0.25">
      <c r="A401" s="315" t="s">
        <v>51</v>
      </c>
      <c r="B401" s="381">
        <v>70</v>
      </c>
      <c r="C401" s="350" t="s">
        <v>372</v>
      </c>
      <c r="D401" s="350" t="s">
        <v>10</v>
      </c>
      <c r="E401" s="309">
        <v>928</v>
      </c>
      <c r="F401" s="423" t="s">
        <v>337</v>
      </c>
      <c r="G401" s="312" t="s">
        <v>52</v>
      </c>
      <c r="H401" s="393">
        <f>SUM(Лист1!G447)</f>
        <v>875196</v>
      </c>
      <c r="I401" s="393">
        <f>SUM(Лист1!H447)</f>
        <v>875196</v>
      </c>
      <c r="J401" s="393">
        <f>SUM(Лист1!I447)</f>
        <v>243048.84</v>
      </c>
      <c r="K401" s="580">
        <f t="shared" si="70"/>
        <v>27.770789628837427</v>
      </c>
    </row>
    <row r="402" spans="1:11" x14ac:dyDescent="0.25">
      <c r="A402" s="328" t="s">
        <v>16</v>
      </c>
      <c r="B402" s="381">
        <v>70</v>
      </c>
      <c r="C402" s="350" t="s">
        <v>372</v>
      </c>
      <c r="D402" s="350" t="s">
        <v>10</v>
      </c>
      <c r="E402" s="309">
        <v>928</v>
      </c>
      <c r="F402" s="423" t="s">
        <v>337</v>
      </c>
      <c r="G402" s="312" t="s">
        <v>17</v>
      </c>
      <c r="H402" s="393">
        <f>SUM(H403)</f>
        <v>536760</v>
      </c>
      <c r="I402" s="393">
        <f>SUM(I403)</f>
        <v>536760</v>
      </c>
      <c r="J402" s="393">
        <f>SUM(J403)</f>
        <v>72169</v>
      </c>
      <c r="K402" s="580">
        <f t="shared" si="70"/>
        <v>13.445301438259186</v>
      </c>
    </row>
    <row r="403" spans="1:11" x14ac:dyDescent="0.25">
      <c r="A403" s="425" t="s">
        <v>385</v>
      </c>
      <c r="B403" s="381">
        <v>70</v>
      </c>
      <c r="C403" s="350" t="s">
        <v>372</v>
      </c>
      <c r="D403" s="350" t="s">
        <v>10</v>
      </c>
      <c r="E403" s="309">
        <v>928</v>
      </c>
      <c r="F403" s="423" t="s">
        <v>337</v>
      </c>
      <c r="G403" s="312" t="s">
        <v>19</v>
      </c>
      <c r="H403" s="393">
        <f>SUM(Лист1!G449)</f>
        <v>536760</v>
      </c>
      <c r="I403" s="393">
        <f>SUM(Лист1!H449)</f>
        <v>536760</v>
      </c>
      <c r="J403" s="393">
        <f>SUM(Лист1!I449)</f>
        <v>72169</v>
      </c>
      <c r="K403" s="580">
        <f t="shared" si="70"/>
        <v>13.445301438259186</v>
      </c>
    </row>
    <row r="404" spans="1:11" x14ac:dyDescent="0.25">
      <c r="A404" s="328" t="s">
        <v>56</v>
      </c>
      <c r="B404" s="381">
        <v>70</v>
      </c>
      <c r="C404" s="350" t="s">
        <v>372</v>
      </c>
      <c r="D404" s="350" t="s">
        <v>10</v>
      </c>
      <c r="E404" s="309">
        <v>928</v>
      </c>
      <c r="F404" s="423" t="s">
        <v>337</v>
      </c>
      <c r="G404" s="312" t="s">
        <v>57</v>
      </c>
      <c r="H404" s="393">
        <f>SUM(H405)</f>
        <v>10400</v>
      </c>
      <c r="I404" s="393">
        <f>SUM(I405)</f>
        <v>10400</v>
      </c>
      <c r="J404" s="393">
        <f>SUM(J405)</f>
        <v>1560</v>
      </c>
      <c r="K404" s="580">
        <f t="shared" si="70"/>
        <v>15</v>
      </c>
    </row>
    <row r="405" spans="1:11" x14ac:dyDescent="0.25">
      <c r="A405" s="315" t="s">
        <v>351</v>
      </c>
      <c r="B405" s="381">
        <v>70</v>
      </c>
      <c r="C405" s="350" t="s">
        <v>372</v>
      </c>
      <c r="D405" s="350" t="s">
        <v>10</v>
      </c>
      <c r="E405" s="309">
        <v>928</v>
      </c>
      <c r="F405" s="423" t="s">
        <v>337</v>
      </c>
      <c r="G405" s="312" t="s">
        <v>350</v>
      </c>
      <c r="H405" s="393">
        <f>SUM(Лист1!G451)</f>
        <v>10400</v>
      </c>
      <c r="I405" s="393">
        <f>SUM(Лист1!H451)</f>
        <v>10400</v>
      </c>
      <c r="J405" s="393">
        <f>SUM(Лист1!I451)</f>
        <v>1560</v>
      </c>
      <c r="K405" s="580">
        <f t="shared" si="70"/>
        <v>15</v>
      </c>
    </row>
    <row r="406" spans="1:11" ht="36" x14ac:dyDescent="0.25">
      <c r="A406" s="347" t="s">
        <v>192</v>
      </c>
      <c r="B406" s="311">
        <v>70</v>
      </c>
      <c r="C406" s="352" t="s">
        <v>372</v>
      </c>
      <c r="D406" s="352" t="s">
        <v>10</v>
      </c>
      <c r="E406" s="341">
        <v>929</v>
      </c>
      <c r="F406" s="452" t="s">
        <v>319</v>
      </c>
      <c r="G406" s="452" t="s">
        <v>11</v>
      </c>
      <c r="H406" s="392">
        <f>SUM(H407+H410+H417)</f>
        <v>804696</v>
      </c>
      <c r="I406" s="392">
        <f>SUM(I407+I410+I417)</f>
        <v>885889</v>
      </c>
      <c r="J406" s="392">
        <f>SUM(J407+J410+J417)</f>
        <v>153833.15</v>
      </c>
      <c r="K406" s="579">
        <f t="shared" si="70"/>
        <v>17.364833517517432</v>
      </c>
    </row>
    <row r="407" spans="1:11" ht="24.75" x14ac:dyDescent="0.25">
      <c r="A407" s="370" t="s">
        <v>194</v>
      </c>
      <c r="B407" s="311">
        <v>70</v>
      </c>
      <c r="C407" s="352" t="s">
        <v>372</v>
      </c>
      <c r="D407" s="352" t="s">
        <v>10</v>
      </c>
      <c r="E407" s="343" t="s">
        <v>193</v>
      </c>
      <c r="F407" s="452">
        <v>10060</v>
      </c>
      <c r="G407" s="449" t="s">
        <v>11</v>
      </c>
      <c r="H407" s="392">
        <f t="shared" ref="H407:J408" si="71">SUM(H408)</f>
        <v>666624</v>
      </c>
      <c r="I407" s="392">
        <f t="shared" si="71"/>
        <v>666624</v>
      </c>
      <c r="J407" s="392">
        <f t="shared" si="71"/>
        <v>138219.84</v>
      </c>
      <c r="K407" s="579">
        <f t="shared" si="70"/>
        <v>20.734302995391705</v>
      </c>
    </row>
    <row r="408" spans="1:11" ht="33" x14ac:dyDescent="0.25">
      <c r="A408" s="328" t="s">
        <v>49</v>
      </c>
      <c r="B408" s="381">
        <v>70</v>
      </c>
      <c r="C408" s="350" t="s">
        <v>372</v>
      </c>
      <c r="D408" s="350" t="s">
        <v>10</v>
      </c>
      <c r="E408" s="344" t="s">
        <v>193</v>
      </c>
      <c r="F408" s="466">
        <v>10060</v>
      </c>
      <c r="G408" s="447" t="s">
        <v>50</v>
      </c>
      <c r="H408" s="393">
        <f t="shared" si="71"/>
        <v>666624</v>
      </c>
      <c r="I408" s="393">
        <f t="shared" si="71"/>
        <v>666624</v>
      </c>
      <c r="J408" s="393">
        <f t="shared" si="71"/>
        <v>138219.84</v>
      </c>
      <c r="K408" s="580">
        <f t="shared" si="70"/>
        <v>20.734302995391705</v>
      </c>
    </row>
    <row r="409" spans="1:11" x14ac:dyDescent="0.25">
      <c r="A409" s="315" t="s">
        <v>51</v>
      </c>
      <c r="B409" s="381">
        <v>70</v>
      </c>
      <c r="C409" s="350" t="s">
        <v>372</v>
      </c>
      <c r="D409" s="350" t="s">
        <v>10</v>
      </c>
      <c r="E409" s="344" t="s">
        <v>193</v>
      </c>
      <c r="F409" s="466">
        <v>10060</v>
      </c>
      <c r="G409" s="447" t="s">
        <v>52</v>
      </c>
      <c r="H409" s="393">
        <f>SUM(Лист1!G457)</f>
        <v>666624</v>
      </c>
      <c r="I409" s="393">
        <f>SUM(Лист1!H457)</f>
        <v>666624</v>
      </c>
      <c r="J409" s="393">
        <f>SUM(Лист1!I457)</f>
        <v>138219.84</v>
      </c>
      <c r="K409" s="580">
        <f t="shared" si="70"/>
        <v>20.734302995391705</v>
      </c>
    </row>
    <row r="410" spans="1:11" ht="24.75" x14ac:dyDescent="0.25">
      <c r="A410" s="367" t="s">
        <v>195</v>
      </c>
      <c r="B410" s="311">
        <v>70</v>
      </c>
      <c r="C410" s="352" t="s">
        <v>372</v>
      </c>
      <c r="D410" s="352" t="s">
        <v>10</v>
      </c>
      <c r="E410" s="343" t="s">
        <v>193</v>
      </c>
      <c r="F410" s="452">
        <v>10070</v>
      </c>
      <c r="G410" s="449" t="s">
        <v>11</v>
      </c>
      <c r="H410" s="392">
        <f>SUM(H411+H413+H415)</f>
        <v>138072</v>
      </c>
      <c r="I410" s="392">
        <f>SUM(I411+I413+I415)</f>
        <v>138072</v>
      </c>
      <c r="J410" s="392">
        <f>SUM(J411+J413+J415)</f>
        <v>15613.31</v>
      </c>
      <c r="K410" s="579">
        <f t="shared" si="70"/>
        <v>11.308092879077583</v>
      </c>
    </row>
    <row r="411" spans="1:11" ht="33" x14ac:dyDescent="0.25">
      <c r="A411" s="328" t="s">
        <v>49</v>
      </c>
      <c r="B411" s="381">
        <v>70</v>
      </c>
      <c r="C411" s="350" t="s">
        <v>372</v>
      </c>
      <c r="D411" s="350" t="s">
        <v>10</v>
      </c>
      <c r="E411" s="344" t="s">
        <v>193</v>
      </c>
      <c r="F411" s="466">
        <v>10070</v>
      </c>
      <c r="G411" s="447" t="s">
        <v>50</v>
      </c>
      <c r="H411" s="393">
        <f>SUM(H412)</f>
        <v>81297</v>
      </c>
      <c r="I411" s="393">
        <f>SUM(I412)</f>
        <v>81297</v>
      </c>
      <c r="J411" s="393">
        <f>SUM(J412)</f>
        <v>12413.31</v>
      </c>
      <c r="K411" s="580">
        <f t="shared" si="70"/>
        <v>15.269087420200005</v>
      </c>
    </row>
    <row r="412" spans="1:11" x14ac:dyDescent="0.25">
      <c r="A412" s="315" t="s">
        <v>51</v>
      </c>
      <c r="B412" s="381">
        <v>70</v>
      </c>
      <c r="C412" s="350" t="s">
        <v>372</v>
      </c>
      <c r="D412" s="350" t="s">
        <v>10</v>
      </c>
      <c r="E412" s="344" t="s">
        <v>193</v>
      </c>
      <c r="F412" s="466">
        <v>10070</v>
      </c>
      <c r="G412" s="447" t="s">
        <v>52</v>
      </c>
      <c r="H412" s="393">
        <f>SUM(Лист1!G460)</f>
        <v>81297</v>
      </c>
      <c r="I412" s="393">
        <f>SUM(Лист1!H460)</f>
        <v>81297</v>
      </c>
      <c r="J412" s="393">
        <f>SUM(Лист1!I460)</f>
        <v>12413.31</v>
      </c>
      <c r="K412" s="580">
        <f t="shared" si="70"/>
        <v>15.269087420200005</v>
      </c>
    </row>
    <row r="413" spans="1:11" x14ac:dyDescent="0.25">
      <c r="A413" s="328" t="s">
        <v>16</v>
      </c>
      <c r="B413" s="381">
        <v>70</v>
      </c>
      <c r="C413" s="350" t="s">
        <v>372</v>
      </c>
      <c r="D413" s="350" t="s">
        <v>10</v>
      </c>
      <c r="E413" s="344" t="s">
        <v>193</v>
      </c>
      <c r="F413" s="466">
        <v>10070</v>
      </c>
      <c r="G413" s="447" t="s">
        <v>17</v>
      </c>
      <c r="H413" s="393">
        <f>SUM(H414)</f>
        <v>55575</v>
      </c>
      <c r="I413" s="393">
        <f>SUM(I414)</f>
        <v>55575</v>
      </c>
      <c r="J413" s="393">
        <f>SUM(J414)</f>
        <v>3200</v>
      </c>
      <c r="K413" s="580">
        <f t="shared" si="70"/>
        <v>5.7579847053531266</v>
      </c>
    </row>
    <row r="414" spans="1:11" x14ac:dyDescent="0.25">
      <c r="A414" s="425" t="s">
        <v>385</v>
      </c>
      <c r="B414" s="381">
        <v>70</v>
      </c>
      <c r="C414" s="350" t="s">
        <v>372</v>
      </c>
      <c r="D414" s="350" t="s">
        <v>10</v>
      </c>
      <c r="E414" s="344" t="s">
        <v>193</v>
      </c>
      <c r="F414" s="466">
        <v>10070</v>
      </c>
      <c r="G414" s="447" t="s">
        <v>19</v>
      </c>
      <c r="H414" s="393">
        <f>SUM(Лист1!G462)</f>
        <v>55575</v>
      </c>
      <c r="I414" s="393">
        <f>SUM(Лист1!H462)</f>
        <v>55575</v>
      </c>
      <c r="J414" s="393">
        <f>SUM(Лист1!I462)</f>
        <v>3200</v>
      </c>
      <c r="K414" s="580">
        <f t="shared" si="70"/>
        <v>5.7579847053531266</v>
      </c>
    </row>
    <row r="415" spans="1:11" x14ac:dyDescent="0.25">
      <c r="A415" s="328" t="s">
        <v>56</v>
      </c>
      <c r="B415" s="381">
        <v>70</v>
      </c>
      <c r="C415" s="350" t="s">
        <v>372</v>
      </c>
      <c r="D415" s="350" t="s">
        <v>10</v>
      </c>
      <c r="E415" s="344" t="s">
        <v>193</v>
      </c>
      <c r="F415" s="466">
        <v>10070</v>
      </c>
      <c r="G415" s="447" t="s">
        <v>57</v>
      </c>
      <c r="H415" s="393">
        <f>SUM(H416)</f>
        <v>1200</v>
      </c>
      <c r="I415" s="393">
        <f>SUM(I416)</f>
        <v>1200</v>
      </c>
      <c r="J415" s="393">
        <f>SUM(J416)</f>
        <v>0</v>
      </c>
      <c r="K415" s="579">
        <f t="shared" si="70"/>
        <v>0</v>
      </c>
    </row>
    <row r="416" spans="1:11" x14ac:dyDescent="0.25">
      <c r="A416" s="425" t="s">
        <v>351</v>
      </c>
      <c r="B416" s="381">
        <v>70</v>
      </c>
      <c r="C416" s="350" t="s">
        <v>372</v>
      </c>
      <c r="D416" s="350" t="s">
        <v>10</v>
      </c>
      <c r="E416" s="455" t="s">
        <v>193</v>
      </c>
      <c r="F416" s="466">
        <v>10070</v>
      </c>
      <c r="G416" s="447" t="s">
        <v>350</v>
      </c>
      <c r="H416" s="393">
        <f>SUM(Лист1!G464)</f>
        <v>1200</v>
      </c>
      <c r="I416" s="393">
        <f>SUM(Лист1!H464)</f>
        <v>1200</v>
      </c>
      <c r="J416" s="393">
        <f>SUM(Лист1!I464)</f>
        <v>0</v>
      </c>
      <c r="K416" s="579">
        <f t="shared" si="70"/>
        <v>0</v>
      </c>
    </row>
    <row r="417" spans="1:11" ht="26.25" x14ac:dyDescent="0.25">
      <c r="A417" s="331" t="s">
        <v>196</v>
      </c>
      <c r="B417" s="311">
        <v>70</v>
      </c>
      <c r="C417" s="352" t="s">
        <v>372</v>
      </c>
      <c r="D417" s="352" t="s">
        <v>10</v>
      </c>
      <c r="E417" s="343" t="s">
        <v>193</v>
      </c>
      <c r="F417" s="452">
        <v>11470</v>
      </c>
      <c r="G417" s="449" t="s">
        <v>11</v>
      </c>
      <c r="H417" s="392">
        <f t="shared" ref="H417:J418" si="72">SUM(H418)</f>
        <v>0</v>
      </c>
      <c r="I417" s="392">
        <f t="shared" si="72"/>
        <v>81193</v>
      </c>
      <c r="J417" s="392">
        <f t="shared" si="72"/>
        <v>0</v>
      </c>
      <c r="K417" s="579">
        <f t="shared" si="70"/>
        <v>0</v>
      </c>
    </row>
    <row r="418" spans="1:11" ht="34.5" x14ac:dyDescent="0.25">
      <c r="A418" s="315" t="s">
        <v>49</v>
      </c>
      <c r="B418" s="381">
        <v>70</v>
      </c>
      <c r="C418" s="350" t="s">
        <v>372</v>
      </c>
      <c r="D418" s="350" t="s">
        <v>10</v>
      </c>
      <c r="E418" s="344" t="s">
        <v>193</v>
      </c>
      <c r="F418" s="466">
        <v>11470</v>
      </c>
      <c r="G418" s="447" t="s">
        <v>50</v>
      </c>
      <c r="H418" s="393">
        <f t="shared" si="72"/>
        <v>0</v>
      </c>
      <c r="I418" s="393">
        <f t="shared" si="72"/>
        <v>81193</v>
      </c>
      <c r="J418" s="393">
        <f t="shared" si="72"/>
        <v>0</v>
      </c>
      <c r="K418" s="580">
        <f t="shared" si="70"/>
        <v>0</v>
      </c>
    </row>
    <row r="419" spans="1:11" x14ac:dyDescent="0.25">
      <c r="A419" s="315" t="s">
        <v>51</v>
      </c>
      <c r="B419" s="381">
        <v>70</v>
      </c>
      <c r="C419" s="350" t="s">
        <v>372</v>
      </c>
      <c r="D419" s="350" t="s">
        <v>10</v>
      </c>
      <c r="E419" s="344" t="s">
        <v>193</v>
      </c>
      <c r="F419" s="466">
        <v>11470</v>
      </c>
      <c r="G419" s="447" t="s">
        <v>52</v>
      </c>
      <c r="H419" s="393">
        <f>SUM(Лист1!G467)</f>
        <v>0</v>
      </c>
      <c r="I419" s="393">
        <f>SUM(Лист1!H467)</f>
        <v>81193</v>
      </c>
      <c r="J419" s="393">
        <f>SUM(Лист1!I467)</f>
        <v>0</v>
      </c>
      <c r="K419" s="580">
        <f t="shared" si="70"/>
        <v>0</v>
      </c>
    </row>
    <row r="420" spans="1:11" ht="15.75" x14ac:dyDescent="0.25">
      <c r="A420" s="326" t="s">
        <v>197</v>
      </c>
      <c r="B420" s="302"/>
      <c r="C420" s="302"/>
      <c r="D420" s="413"/>
      <c r="E420" s="302"/>
      <c r="F420" s="302"/>
      <c r="G420" s="302"/>
      <c r="H420" s="392">
        <f>SUM(H12+H69+H234+H337+H394)</f>
        <v>512061572.30000001</v>
      </c>
      <c r="I420" s="392">
        <f>SUM(I12+I69+I234+I337+I394)</f>
        <v>526496153.5200001</v>
      </c>
      <c r="J420" s="392">
        <f>SUM(J12+J69+J234+J337+J394)</f>
        <v>128791191.77999997</v>
      </c>
      <c r="K420" s="579">
        <f t="shared" si="70"/>
        <v>24.461943533478742</v>
      </c>
    </row>
  </sheetData>
  <mergeCells count="7">
    <mergeCell ref="A8:I8"/>
    <mergeCell ref="C7:I7"/>
    <mergeCell ref="C2:I2"/>
    <mergeCell ref="C3:I3"/>
    <mergeCell ref="C4:I4"/>
    <mergeCell ref="C5:I5"/>
    <mergeCell ref="C6:I6"/>
  </mergeCells>
  <pageMargins left="0.70866141732283472" right="0.70866141732283472" top="0.74803149606299213" bottom="0.74803149606299213" header="0.31496062992125984" footer="0.31496062992125984"/>
  <pageSetup paperSize="9" scale="66"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3"/>
  <sheetViews>
    <sheetView tabSelected="1" topLeftCell="B1" workbookViewId="0">
      <selection activeCell="I443" sqref="I443"/>
    </sheetView>
  </sheetViews>
  <sheetFormatPr defaultRowHeight="15" x14ac:dyDescent="0.25"/>
  <cols>
    <col min="1" max="1" width="58.28515625" customWidth="1"/>
    <col min="4" max="4" width="17" customWidth="1"/>
    <col min="6" max="6" width="17.85546875" customWidth="1"/>
    <col min="7" max="7" width="18.140625" customWidth="1"/>
    <col min="8" max="8" width="17.85546875" customWidth="1"/>
    <col min="9" max="9" width="10" customWidth="1"/>
  </cols>
  <sheetData>
    <row r="1" spans="1:9" ht="14.45" x14ac:dyDescent="0.3">
      <c r="A1" s="414" t="s">
        <v>198</v>
      </c>
      <c r="B1" s="435"/>
      <c r="C1" s="587"/>
      <c r="D1" s="587"/>
      <c r="E1" s="587"/>
      <c r="F1" s="587"/>
      <c r="G1" s="587"/>
    </row>
    <row r="2" spans="1:9" ht="14.45" x14ac:dyDescent="0.3">
      <c r="A2" s="413"/>
      <c r="B2" s="484"/>
      <c r="C2" s="587"/>
      <c r="D2" s="587"/>
      <c r="E2" s="587"/>
      <c r="F2" s="587"/>
      <c r="G2" s="587"/>
    </row>
    <row r="3" spans="1:9" ht="14.45" x14ac:dyDescent="0.3">
      <c r="A3" s="413"/>
      <c r="B3" s="484"/>
      <c r="C3" s="587"/>
      <c r="D3" s="587"/>
      <c r="E3" s="587"/>
      <c r="F3" s="587"/>
      <c r="G3" s="587"/>
    </row>
    <row r="4" spans="1:9" ht="14.45" x14ac:dyDescent="0.3">
      <c r="A4" s="413"/>
      <c r="B4" s="484"/>
      <c r="C4" s="587"/>
      <c r="D4" s="587"/>
      <c r="E4" s="587"/>
      <c r="F4" s="587"/>
      <c r="G4" s="587"/>
    </row>
    <row r="5" spans="1:9" ht="14.45" x14ac:dyDescent="0.3">
      <c r="A5" s="413"/>
      <c r="B5" s="484"/>
      <c r="C5" s="587"/>
      <c r="D5" s="587"/>
      <c r="E5" s="587"/>
      <c r="F5" s="587"/>
      <c r="G5" s="587"/>
    </row>
    <row r="6" spans="1:9" ht="18" x14ac:dyDescent="0.25">
      <c r="A6" s="585" t="s">
        <v>222</v>
      </c>
      <c r="B6" s="585"/>
      <c r="C6" s="585"/>
      <c r="D6" s="585"/>
      <c r="E6" s="585"/>
      <c r="F6" s="585"/>
      <c r="G6" s="585"/>
    </row>
    <row r="7" spans="1:9" ht="18" x14ac:dyDescent="0.25">
      <c r="A7" s="585" t="s">
        <v>231</v>
      </c>
      <c r="B7" s="585"/>
      <c r="C7" s="585"/>
      <c r="D7" s="585"/>
      <c r="E7" s="585"/>
      <c r="F7" s="585"/>
      <c r="G7" s="585"/>
    </row>
    <row r="8" spans="1:9" ht="18" x14ac:dyDescent="0.25">
      <c r="A8" s="585" t="s">
        <v>223</v>
      </c>
      <c r="B8" s="585"/>
      <c r="C8" s="585"/>
      <c r="D8" s="585"/>
      <c r="E8" s="585"/>
      <c r="F8" s="585"/>
      <c r="G8" s="585"/>
    </row>
    <row r="9" spans="1:9" ht="18" x14ac:dyDescent="0.25">
      <c r="A9" s="585" t="s">
        <v>224</v>
      </c>
      <c r="B9" s="585"/>
      <c r="C9" s="585"/>
      <c r="D9" s="585"/>
      <c r="E9" s="585"/>
      <c r="F9" s="585"/>
      <c r="G9" s="585"/>
    </row>
    <row r="10" spans="1:9" ht="17.45" x14ac:dyDescent="0.3">
      <c r="A10" s="418"/>
      <c r="B10" s="415"/>
      <c r="C10" s="416"/>
      <c r="D10" s="416"/>
      <c r="E10" s="417"/>
      <c r="F10" s="417"/>
      <c r="G10" s="485"/>
    </row>
    <row r="11" spans="1:9" ht="14.45" customHeight="1" x14ac:dyDescent="0.25">
      <c r="A11" s="591" t="s">
        <v>2</v>
      </c>
      <c r="B11" s="593" t="s">
        <v>4</v>
      </c>
      <c r="C11" s="595" t="s">
        <v>5</v>
      </c>
      <c r="D11" s="595" t="s">
        <v>6</v>
      </c>
      <c r="E11" s="595" t="s">
        <v>7</v>
      </c>
      <c r="F11" s="589" t="s">
        <v>396</v>
      </c>
      <c r="G11" s="589" t="s">
        <v>394</v>
      </c>
      <c r="H11" s="597" t="s">
        <v>398</v>
      </c>
      <c r="I11" s="599" t="s">
        <v>395</v>
      </c>
    </row>
    <row r="12" spans="1:9" ht="48.6" customHeight="1" x14ac:dyDescent="0.25">
      <c r="A12" s="592"/>
      <c r="B12" s="594"/>
      <c r="C12" s="596"/>
      <c r="D12" s="596"/>
      <c r="E12" s="596"/>
      <c r="F12" s="590"/>
      <c r="G12" s="590"/>
      <c r="H12" s="598"/>
      <c r="I12" s="600"/>
    </row>
    <row r="13" spans="1:9" ht="14.45" x14ac:dyDescent="0.3">
      <c r="A13" s="419">
        <v>1</v>
      </c>
      <c r="B13" s="486" t="s">
        <v>225</v>
      </c>
      <c r="C13" s="487">
        <v>3</v>
      </c>
      <c r="D13" s="487">
        <v>4</v>
      </c>
      <c r="E13" s="487">
        <v>5</v>
      </c>
      <c r="F13" s="487">
        <v>6</v>
      </c>
      <c r="G13" s="577">
        <v>7</v>
      </c>
      <c r="H13" s="578">
        <v>8</v>
      </c>
      <c r="I13" s="578">
        <v>9</v>
      </c>
    </row>
    <row r="14" spans="1:9" ht="18" x14ac:dyDescent="0.25">
      <c r="A14" s="488" t="s">
        <v>70</v>
      </c>
      <c r="B14" s="489" t="s">
        <v>28</v>
      </c>
      <c r="C14" s="490" t="s">
        <v>10</v>
      </c>
      <c r="D14" s="490" t="s">
        <v>232</v>
      </c>
      <c r="E14" s="490" t="s">
        <v>11</v>
      </c>
      <c r="F14" s="515">
        <f>SUM(F15+F19+F27+F41+F45+F66+F70+F76)</f>
        <v>39932817.100000001</v>
      </c>
      <c r="G14" s="515">
        <f>SUM(G15+G19+G27+G41+G45+G66+G70+G76)</f>
        <v>37465471</v>
      </c>
      <c r="H14" s="515">
        <f>SUM(H15+H19+H27+H41+H45+H66+H70+H76)</f>
        <v>8153757.9900000002</v>
      </c>
      <c r="I14" s="581">
        <f>SUM(H14/G14*100)</f>
        <v>21.763393792647101</v>
      </c>
    </row>
    <row r="15" spans="1:9" ht="39" x14ac:dyDescent="0.25">
      <c r="A15" s="424" t="s">
        <v>188</v>
      </c>
      <c r="B15" s="491" t="s">
        <v>28</v>
      </c>
      <c r="C15" s="492" t="s">
        <v>35</v>
      </c>
      <c r="D15" s="492" t="s">
        <v>232</v>
      </c>
      <c r="E15" s="493" t="s">
        <v>11</v>
      </c>
      <c r="F15" s="551">
        <f t="shared" ref="F15:H17" si="0">SUM(F16)</f>
        <v>1169442</v>
      </c>
      <c r="G15" s="551">
        <f t="shared" si="0"/>
        <v>1169442</v>
      </c>
      <c r="H15" s="551">
        <f t="shared" si="0"/>
        <v>213676.63</v>
      </c>
      <c r="I15" s="581">
        <f t="shared" ref="I15:I78" si="1">SUM(H15/G15*100)</f>
        <v>18.271674012050195</v>
      </c>
    </row>
    <row r="16" spans="1:9" ht="26.25" x14ac:dyDescent="0.25">
      <c r="A16" s="494" t="s">
        <v>226</v>
      </c>
      <c r="B16" s="447" t="s">
        <v>28</v>
      </c>
      <c r="C16" s="466" t="s">
        <v>35</v>
      </c>
      <c r="D16" s="466">
        <v>7000010050</v>
      </c>
      <c r="E16" s="470" t="s">
        <v>11</v>
      </c>
      <c r="F16" s="474">
        <f t="shared" si="0"/>
        <v>1169442</v>
      </c>
      <c r="G16" s="474">
        <f t="shared" si="0"/>
        <v>1169442</v>
      </c>
      <c r="H16" s="474">
        <f t="shared" si="0"/>
        <v>213676.63</v>
      </c>
      <c r="I16" s="581">
        <f t="shared" si="1"/>
        <v>18.271674012050195</v>
      </c>
    </row>
    <row r="17" spans="1:9" ht="34.5" x14ac:dyDescent="0.25">
      <c r="A17" s="425" t="s">
        <v>49</v>
      </c>
      <c r="B17" s="447" t="s">
        <v>28</v>
      </c>
      <c r="C17" s="466" t="s">
        <v>35</v>
      </c>
      <c r="D17" s="466">
        <v>7000010050</v>
      </c>
      <c r="E17" s="470" t="s">
        <v>50</v>
      </c>
      <c r="F17" s="474">
        <f t="shared" si="0"/>
        <v>1169442</v>
      </c>
      <c r="G17" s="474">
        <f t="shared" si="0"/>
        <v>1169442</v>
      </c>
      <c r="H17" s="474">
        <f t="shared" si="0"/>
        <v>213676.63</v>
      </c>
      <c r="I17" s="581">
        <f t="shared" si="1"/>
        <v>18.271674012050195</v>
      </c>
    </row>
    <row r="18" spans="1:9" x14ac:dyDescent="0.25">
      <c r="A18" s="425" t="s">
        <v>51</v>
      </c>
      <c r="B18" s="447" t="s">
        <v>28</v>
      </c>
      <c r="C18" s="466" t="s">
        <v>35</v>
      </c>
      <c r="D18" s="466">
        <v>7000010050</v>
      </c>
      <c r="E18" s="470" t="s">
        <v>52</v>
      </c>
      <c r="F18" s="474">
        <f>SUM(Лист1!G443)</f>
        <v>1169442</v>
      </c>
      <c r="G18" s="474">
        <f>SUM(Лист1!H443)</f>
        <v>1169442</v>
      </c>
      <c r="H18" s="474">
        <f>SUM(Лист1!I443)</f>
        <v>213676.63</v>
      </c>
      <c r="I18" s="581">
        <f t="shared" si="1"/>
        <v>18.271674012050195</v>
      </c>
    </row>
    <row r="19" spans="1:9" ht="60" x14ac:dyDescent="0.25">
      <c r="A19" s="495" t="s">
        <v>227</v>
      </c>
      <c r="B19" s="491" t="s">
        <v>28</v>
      </c>
      <c r="C19" s="492" t="s">
        <v>13</v>
      </c>
      <c r="D19" s="492" t="s">
        <v>232</v>
      </c>
      <c r="E19" s="493" t="s">
        <v>11</v>
      </c>
      <c r="F19" s="536">
        <f>SUM(F20)</f>
        <v>1422356</v>
      </c>
      <c r="G19" s="536">
        <f>SUM(G20)</f>
        <v>1422356</v>
      </c>
      <c r="H19" s="536">
        <f>SUM(H20)</f>
        <v>316777.83999999997</v>
      </c>
      <c r="I19" s="581">
        <f t="shared" si="1"/>
        <v>22.271346976425026</v>
      </c>
    </row>
    <row r="20" spans="1:9" ht="26.25" x14ac:dyDescent="0.25">
      <c r="A20" s="437" t="s">
        <v>191</v>
      </c>
      <c r="B20" s="447" t="s">
        <v>28</v>
      </c>
      <c r="C20" s="447" t="s">
        <v>13</v>
      </c>
      <c r="D20" s="466">
        <v>7000010040</v>
      </c>
      <c r="E20" s="470" t="s">
        <v>11</v>
      </c>
      <c r="F20" s="474">
        <f>SUM(F21+F23+F25)</f>
        <v>1422356</v>
      </c>
      <c r="G20" s="474">
        <f>SUM(G21+G23+G25)</f>
        <v>1422356</v>
      </c>
      <c r="H20" s="474">
        <f>SUM(H21+H23+H25)</f>
        <v>316777.83999999997</v>
      </c>
      <c r="I20" s="581">
        <f t="shared" si="1"/>
        <v>22.271346976425026</v>
      </c>
    </row>
    <row r="21" spans="1:9" ht="34.5" x14ac:dyDescent="0.25">
      <c r="A21" s="425" t="s">
        <v>49</v>
      </c>
      <c r="B21" s="447" t="s">
        <v>28</v>
      </c>
      <c r="C21" s="421" t="s">
        <v>13</v>
      </c>
      <c r="D21" s="466">
        <v>7000010040</v>
      </c>
      <c r="E21" s="470" t="s">
        <v>50</v>
      </c>
      <c r="F21" s="474">
        <f>SUM(F22)</f>
        <v>875196</v>
      </c>
      <c r="G21" s="474">
        <f>SUM(G22)</f>
        <v>875196</v>
      </c>
      <c r="H21" s="474">
        <f>SUM(H22)</f>
        <v>243048.84</v>
      </c>
      <c r="I21" s="581">
        <f t="shared" si="1"/>
        <v>27.770789628837427</v>
      </c>
    </row>
    <row r="22" spans="1:9" x14ac:dyDescent="0.25">
      <c r="A22" s="425" t="s">
        <v>51</v>
      </c>
      <c r="B22" s="447" t="s">
        <v>28</v>
      </c>
      <c r="C22" s="421" t="s">
        <v>13</v>
      </c>
      <c r="D22" s="466">
        <v>7000010040</v>
      </c>
      <c r="E22" s="470" t="s">
        <v>52</v>
      </c>
      <c r="F22" s="474">
        <f>SUM(Лист1!G447)</f>
        <v>875196</v>
      </c>
      <c r="G22" s="474">
        <f>SUM(Лист1!H447)</f>
        <v>875196</v>
      </c>
      <c r="H22" s="474">
        <f>SUM(Лист1!I447)</f>
        <v>243048.84</v>
      </c>
      <c r="I22" s="581">
        <f t="shared" si="1"/>
        <v>27.770789628837427</v>
      </c>
    </row>
    <row r="23" spans="1:9" x14ac:dyDescent="0.25">
      <c r="A23" s="425" t="s">
        <v>16</v>
      </c>
      <c r="B23" s="421" t="s">
        <v>28</v>
      </c>
      <c r="C23" s="421" t="s">
        <v>13</v>
      </c>
      <c r="D23" s="466">
        <v>7000010040</v>
      </c>
      <c r="E23" s="421" t="s">
        <v>17</v>
      </c>
      <c r="F23" s="474">
        <f>SUM(F24)</f>
        <v>536760</v>
      </c>
      <c r="G23" s="474">
        <f>SUM(G24)</f>
        <v>536760</v>
      </c>
      <c r="H23" s="474">
        <f>SUM(H24)</f>
        <v>72169</v>
      </c>
      <c r="I23" s="581">
        <f t="shared" si="1"/>
        <v>13.445301438259186</v>
      </c>
    </row>
    <row r="24" spans="1:9" ht="23.25" x14ac:dyDescent="0.25">
      <c r="A24" s="425" t="s">
        <v>385</v>
      </c>
      <c r="B24" s="421" t="s">
        <v>28</v>
      </c>
      <c r="C24" s="421" t="s">
        <v>13</v>
      </c>
      <c r="D24" s="466">
        <v>7000010040</v>
      </c>
      <c r="E24" s="421" t="s">
        <v>19</v>
      </c>
      <c r="F24" s="474">
        <f>SUM(Лист1!G449)</f>
        <v>536760</v>
      </c>
      <c r="G24" s="474">
        <f>SUM(Лист1!H449)</f>
        <v>536760</v>
      </c>
      <c r="H24" s="474">
        <f>SUM(Лист1!I449)</f>
        <v>72169</v>
      </c>
      <c r="I24" s="581">
        <f t="shared" si="1"/>
        <v>13.445301438259186</v>
      </c>
    </row>
    <row r="25" spans="1:9" x14ac:dyDescent="0.25">
      <c r="A25" s="425" t="s">
        <v>56</v>
      </c>
      <c r="B25" s="421" t="s">
        <v>28</v>
      </c>
      <c r="C25" s="421" t="s">
        <v>13</v>
      </c>
      <c r="D25" s="466">
        <v>7000010040</v>
      </c>
      <c r="E25" s="421" t="s">
        <v>57</v>
      </c>
      <c r="F25" s="474">
        <f>SUM(F26)</f>
        <v>10400</v>
      </c>
      <c r="G25" s="474">
        <f>SUM(G26)</f>
        <v>10400</v>
      </c>
      <c r="H25" s="474">
        <f>SUM(H26)</f>
        <v>1560</v>
      </c>
      <c r="I25" s="581">
        <f t="shared" si="1"/>
        <v>15</v>
      </c>
    </row>
    <row r="26" spans="1:9" x14ac:dyDescent="0.25">
      <c r="A26" s="425" t="s">
        <v>351</v>
      </c>
      <c r="B26" s="421" t="s">
        <v>28</v>
      </c>
      <c r="C26" s="421" t="s">
        <v>13</v>
      </c>
      <c r="D26" s="466">
        <v>7000010040</v>
      </c>
      <c r="E26" s="421" t="s">
        <v>350</v>
      </c>
      <c r="F26" s="474">
        <f>SUM(Лист1!G451)</f>
        <v>10400</v>
      </c>
      <c r="G26" s="474">
        <f>SUM(Лист1!H451)</f>
        <v>10400</v>
      </c>
      <c r="H26" s="474">
        <f>SUM(Лист1!I451)</f>
        <v>1560</v>
      </c>
      <c r="I26" s="581">
        <f t="shared" si="1"/>
        <v>15</v>
      </c>
    </row>
    <row r="27" spans="1:9" ht="51.75" x14ac:dyDescent="0.25">
      <c r="A27" s="420" t="s">
        <v>124</v>
      </c>
      <c r="B27" s="449" t="s">
        <v>28</v>
      </c>
      <c r="C27" s="452" t="s">
        <v>66</v>
      </c>
      <c r="D27" s="452" t="s">
        <v>232</v>
      </c>
      <c r="E27" s="453" t="s">
        <v>11</v>
      </c>
      <c r="F27" s="547">
        <f>SUM(F28+F31+F38)</f>
        <v>25254250</v>
      </c>
      <c r="G27" s="547">
        <f>SUM(G28+G31)</f>
        <v>22984002.690000001</v>
      </c>
      <c r="H27" s="547">
        <f>SUM(H28+H31)</f>
        <v>5313430.7</v>
      </c>
      <c r="I27" s="581">
        <f t="shared" si="1"/>
        <v>23.117951958436706</v>
      </c>
    </row>
    <row r="28" spans="1:9" ht="26.25" x14ac:dyDescent="0.25">
      <c r="A28" s="437" t="s">
        <v>125</v>
      </c>
      <c r="B28" s="447" t="s">
        <v>28</v>
      </c>
      <c r="C28" s="466" t="s">
        <v>66</v>
      </c>
      <c r="D28" s="422" t="s">
        <v>283</v>
      </c>
      <c r="E28" s="447" t="s">
        <v>11</v>
      </c>
      <c r="F28" s="474">
        <f t="shared" ref="F28:H29" si="2">SUM(F29)</f>
        <v>1197810</v>
      </c>
      <c r="G28" s="474">
        <f t="shared" si="2"/>
        <v>1197810</v>
      </c>
      <c r="H28" s="474">
        <f t="shared" si="2"/>
        <v>248895.87</v>
      </c>
      <c r="I28" s="581">
        <f t="shared" si="1"/>
        <v>20.779244621434117</v>
      </c>
    </row>
    <row r="29" spans="1:9" ht="34.5" x14ac:dyDescent="0.25">
      <c r="A29" s="425" t="s">
        <v>49</v>
      </c>
      <c r="B29" s="421" t="s">
        <v>28</v>
      </c>
      <c r="C29" s="422" t="s">
        <v>66</v>
      </c>
      <c r="D29" s="422" t="s">
        <v>283</v>
      </c>
      <c r="E29" s="421" t="s">
        <v>50</v>
      </c>
      <c r="F29" s="474">
        <f t="shared" si="2"/>
        <v>1197810</v>
      </c>
      <c r="G29" s="474">
        <f t="shared" si="2"/>
        <v>1197810</v>
      </c>
      <c r="H29" s="474">
        <f t="shared" si="2"/>
        <v>248895.87</v>
      </c>
      <c r="I29" s="581">
        <f t="shared" si="1"/>
        <v>20.779244621434117</v>
      </c>
    </row>
    <row r="30" spans="1:9" x14ac:dyDescent="0.25">
      <c r="A30" s="425" t="s">
        <v>51</v>
      </c>
      <c r="B30" s="421" t="s">
        <v>28</v>
      </c>
      <c r="C30" s="422" t="s">
        <v>66</v>
      </c>
      <c r="D30" s="422" t="s">
        <v>283</v>
      </c>
      <c r="E30" s="421" t="s">
        <v>52</v>
      </c>
      <c r="F30" s="474">
        <f>SUM(Лист1!G249)</f>
        <v>1197810</v>
      </c>
      <c r="G30" s="474">
        <f>SUM(Лист1!H249)</f>
        <v>1197810</v>
      </c>
      <c r="H30" s="474">
        <f>SUM(Лист1!I249)</f>
        <v>248895.87</v>
      </c>
      <c r="I30" s="581">
        <f t="shared" si="1"/>
        <v>20.779244621434117</v>
      </c>
    </row>
    <row r="31" spans="1:9" ht="26.25" x14ac:dyDescent="0.25">
      <c r="A31" s="437" t="s">
        <v>48</v>
      </c>
      <c r="B31" s="447" t="s">
        <v>28</v>
      </c>
      <c r="C31" s="466" t="s">
        <v>66</v>
      </c>
      <c r="D31" s="422" t="s">
        <v>284</v>
      </c>
      <c r="E31" s="470" t="s">
        <v>11</v>
      </c>
      <c r="F31" s="474">
        <f>SUM(F32+F34+F36)</f>
        <v>24006440</v>
      </c>
      <c r="G31" s="474">
        <f>SUM(G32+G34+G36)</f>
        <v>21786192.690000001</v>
      </c>
      <c r="H31" s="474">
        <f>SUM(H32+H34+H36)</f>
        <v>5064534.83</v>
      </c>
      <c r="I31" s="581">
        <f t="shared" si="1"/>
        <v>23.246534638081361</v>
      </c>
    </row>
    <row r="32" spans="1:9" ht="34.5" x14ac:dyDescent="0.25">
      <c r="A32" s="425" t="s">
        <v>49</v>
      </c>
      <c r="B32" s="421" t="s">
        <v>28</v>
      </c>
      <c r="C32" s="422" t="s">
        <v>66</v>
      </c>
      <c r="D32" s="422" t="s">
        <v>284</v>
      </c>
      <c r="E32" s="421" t="s">
        <v>50</v>
      </c>
      <c r="F32" s="474">
        <f>SUM(F33)</f>
        <v>18572988</v>
      </c>
      <c r="G32" s="474">
        <f>SUM(G33)</f>
        <v>16861916</v>
      </c>
      <c r="H32" s="474">
        <f>SUM(H33)</f>
        <v>3680497.44</v>
      </c>
      <c r="I32" s="581">
        <f t="shared" si="1"/>
        <v>21.827278940305479</v>
      </c>
    </row>
    <row r="33" spans="1:9" x14ac:dyDescent="0.25">
      <c r="A33" s="425" t="s">
        <v>51</v>
      </c>
      <c r="B33" s="421" t="s">
        <v>28</v>
      </c>
      <c r="C33" s="422" t="s">
        <v>66</v>
      </c>
      <c r="D33" s="422" t="s">
        <v>284</v>
      </c>
      <c r="E33" s="421" t="s">
        <v>52</v>
      </c>
      <c r="F33" s="474">
        <f>SUM(Лист1!G252)</f>
        <v>18572988</v>
      </c>
      <c r="G33" s="474">
        <f>SUM(Лист1!H252)</f>
        <v>16861916</v>
      </c>
      <c r="H33" s="474">
        <f>SUM(Лист1!I252)</f>
        <v>3680497.44</v>
      </c>
      <c r="I33" s="581">
        <f t="shared" si="1"/>
        <v>21.827278940305479</v>
      </c>
    </row>
    <row r="34" spans="1:9" x14ac:dyDescent="0.25">
      <c r="A34" s="425" t="s">
        <v>16</v>
      </c>
      <c r="B34" s="421" t="s">
        <v>28</v>
      </c>
      <c r="C34" s="422" t="s">
        <v>66</v>
      </c>
      <c r="D34" s="422" t="s">
        <v>284</v>
      </c>
      <c r="E34" s="421" t="s">
        <v>17</v>
      </c>
      <c r="F34" s="474">
        <f>SUM(F35)</f>
        <v>5136452</v>
      </c>
      <c r="G34" s="474">
        <f>SUM(G35)</f>
        <v>4682276.6900000004</v>
      </c>
      <c r="H34" s="474">
        <f>SUM(H35)</f>
        <v>1327929.3600000001</v>
      </c>
      <c r="I34" s="581">
        <f t="shared" si="1"/>
        <v>28.360762251322658</v>
      </c>
    </row>
    <row r="35" spans="1:9" ht="23.25" x14ac:dyDescent="0.25">
      <c r="A35" s="425" t="s">
        <v>385</v>
      </c>
      <c r="B35" s="421" t="s">
        <v>28</v>
      </c>
      <c r="C35" s="422" t="s">
        <v>66</v>
      </c>
      <c r="D35" s="422" t="s">
        <v>284</v>
      </c>
      <c r="E35" s="421" t="s">
        <v>19</v>
      </c>
      <c r="F35" s="474">
        <f>SUM(Лист1!G254)</f>
        <v>5136452</v>
      </c>
      <c r="G35" s="474">
        <f>SUM(Лист1!H254)</f>
        <v>4682276.6900000004</v>
      </c>
      <c r="H35" s="474">
        <f>SUM(Лист1!I254)</f>
        <v>1327929.3600000001</v>
      </c>
      <c r="I35" s="581">
        <f t="shared" si="1"/>
        <v>28.360762251322658</v>
      </c>
    </row>
    <row r="36" spans="1:9" x14ac:dyDescent="0.25">
      <c r="A36" s="425" t="s">
        <v>56</v>
      </c>
      <c r="B36" s="421" t="s">
        <v>28</v>
      </c>
      <c r="C36" s="422" t="s">
        <v>66</v>
      </c>
      <c r="D36" s="422" t="s">
        <v>284</v>
      </c>
      <c r="E36" s="421" t="s">
        <v>57</v>
      </c>
      <c r="F36" s="474">
        <f>SUM(F37)</f>
        <v>297000</v>
      </c>
      <c r="G36" s="474">
        <f>SUM(G37)</f>
        <v>242000</v>
      </c>
      <c r="H36" s="474">
        <f>SUM(H37)</f>
        <v>56108.03</v>
      </c>
      <c r="I36" s="581">
        <f t="shared" si="1"/>
        <v>23.185136363636364</v>
      </c>
    </row>
    <row r="37" spans="1:9" x14ac:dyDescent="0.25">
      <c r="A37" s="425" t="s">
        <v>351</v>
      </c>
      <c r="B37" s="421" t="s">
        <v>28</v>
      </c>
      <c r="C37" s="422" t="s">
        <v>66</v>
      </c>
      <c r="D37" s="422" t="s">
        <v>284</v>
      </c>
      <c r="E37" s="421" t="s">
        <v>350</v>
      </c>
      <c r="F37" s="474">
        <f>SUM(Лист1!G256)</f>
        <v>297000</v>
      </c>
      <c r="G37" s="474">
        <f>SUM(Лист1!H256)</f>
        <v>242000</v>
      </c>
      <c r="H37" s="474">
        <f>SUM(Лист1!I256)</f>
        <v>56108.03</v>
      </c>
      <c r="I37" s="581">
        <f t="shared" si="1"/>
        <v>23.185136363636364</v>
      </c>
    </row>
    <row r="38" spans="1:9" ht="26.25" x14ac:dyDescent="0.25">
      <c r="A38" s="437" t="s">
        <v>126</v>
      </c>
      <c r="B38" s="447" t="s">
        <v>28</v>
      </c>
      <c r="C38" s="470" t="s">
        <v>66</v>
      </c>
      <c r="D38" s="422" t="s">
        <v>285</v>
      </c>
      <c r="E38" s="470" t="s">
        <v>11</v>
      </c>
      <c r="F38" s="474">
        <f>SUM(F39)</f>
        <v>50000</v>
      </c>
      <c r="G38" s="474"/>
      <c r="H38" s="474"/>
      <c r="I38" s="581">
        <v>0</v>
      </c>
    </row>
    <row r="39" spans="1:9" x14ac:dyDescent="0.25">
      <c r="A39" s="425" t="s">
        <v>16</v>
      </c>
      <c r="B39" s="421" t="s">
        <v>28</v>
      </c>
      <c r="C39" s="423" t="s">
        <v>66</v>
      </c>
      <c r="D39" s="422" t="s">
        <v>285</v>
      </c>
      <c r="E39" s="421" t="s">
        <v>17</v>
      </c>
      <c r="F39" s="474">
        <f>SUM(F40)</f>
        <v>50000</v>
      </c>
      <c r="G39" s="474"/>
      <c r="H39" s="474"/>
      <c r="I39" s="581">
        <v>0</v>
      </c>
    </row>
    <row r="40" spans="1:9" x14ac:dyDescent="0.25">
      <c r="A40" s="425" t="s">
        <v>18</v>
      </c>
      <c r="B40" s="421" t="s">
        <v>28</v>
      </c>
      <c r="C40" s="423" t="s">
        <v>66</v>
      </c>
      <c r="D40" s="422" t="s">
        <v>285</v>
      </c>
      <c r="E40" s="421" t="s">
        <v>19</v>
      </c>
      <c r="F40" s="474">
        <f>SUM(Лист1!G259)</f>
        <v>50000</v>
      </c>
      <c r="G40" s="474"/>
      <c r="H40" s="474"/>
      <c r="I40" s="581">
        <v>0</v>
      </c>
    </row>
    <row r="41" spans="1:9" x14ac:dyDescent="0.25">
      <c r="A41" s="436" t="s">
        <v>127</v>
      </c>
      <c r="B41" s="526" t="s">
        <v>28</v>
      </c>
      <c r="C41" s="519" t="s">
        <v>89</v>
      </c>
      <c r="D41" s="522" t="s">
        <v>232</v>
      </c>
      <c r="E41" s="523" t="s">
        <v>11</v>
      </c>
      <c r="F41" s="500">
        <f t="shared" ref="F41:H43" si="3">SUM(F42)</f>
        <v>620</v>
      </c>
      <c r="G41" s="500">
        <f t="shared" si="3"/>
        <v>620</v>
      </c>
      <c r="H41" s="500">
        <f t="shared" si="3"/>
        <v>0</v>
      </c>
      <c r="I41" s="581">
        <f t="shared" si="1"/>
        <v>0</v>
      </c>
    </row>
    <row r="42" spans="1:9" ht="64.5" x14ac:dyDescent="0.25">
      <c r="A42" s="437" t="s">
        <v>128</v>
      </c>
      <c r="B42" s="455" t="s">
        <v>28</v>
      </c>
      <c r="C42" s="466" t="s">
        <v>89</v>
      </c>
      <c r="D42" s="468" t="s">
        <v>286</v>
      </c>
      <c r="E42" s="499" t="s">
        <v>11</v>
      </c>
      <c r="F42" s="553">
        <f t="shared" si="3"/>
        <v>620</v>
      </c>
      <c r="G42" s="553">
        <f t="shared" si="3"/>
        <v>620</v>
      </c>
      <c r="H42" s="553">
        <f t="shared" si="3"/>
        <v>0</v>
      </c>
      <c r="I42" s="581">
        <f t="shared" si="1"/>
        <v>0</v>
      </c>
    </row>
    <row r="43" spans="1:9" x14ac:dyDescent="0.25">
      <c r="A43" s="425" t="s">
        <v>16</v>
      </c>
      <c r="B43" s="428" t="s">
        <v>28</v>
      </c>
      <c r="C43" s="422" t="s">
        <v>89</v>
      </c>
      <c r="D43" s="429" t="s">
        <v>286</v>
      </c>
      <c r="E43" s="428" t="s">
        <v>17</v>
      </c>
      <c r="F43" s="553">
        <f t="shared" si="3"/>
        <v>620</v>
      </c>
      <c r="G43" s="553">
        <f t="shared" si="3"/>
        <v>620</v>
      </c>
      <c r="H43" s="553">
        <f t="shared" si="3"/>
        <v>0</v>
      </c>
      <c r="I43" s="581">
        <f t="shared" si="1"/>
        <v>0</v>
      </c>
    </row>
    <row r="44" spans="1:9" ht="23.25" x14ac:dyDescent="0.25">
      <c r="A44" s="425" t="s">
        <v>385</v>
      </c>
      <c r="B44" s="428" t="s">
        <v>28</v>
      </c>
      <c r="C44" s="422" t="s">
        <v>89</v>
      </c>
      <c r="D44" s="429" t="s">
        <v>286</v>
      </c>
      <c r="E44" s="428" t="s">
        <v>19</v>
      </c>
      <c r="F44" s="553">
        <f>SUM(Лист1!G263)</f>
        <v>620</v>
      </c>
      <c r="G44" s="553">
        <f>SUM(Лист1!H263)</f>
        <v>620</v>
      </c>
      <c r="H44" s="553">
        <f>SUM(Лист1!I263)</f>
        <v>0</v>
      </c>
      <c r="I44" s="581">
        <f t="shared" si="1"/>
        <v>0</v>
      </c>
    </row>
    <row r="45" spans="1:9" ht="39" x14ac:dyDescent="0.25">
      <c r="A45" s="420" t="s">
        <v>71</v>
      </c>
      <c r="B45" s="449" t="s">
        <v>28</v>
      </c>
      <c r="C45" s="449" t="s">
        <v>72</v>
      </c>
      <c r="D45" s="452" t="s">
        <v>232</v>
      </c>
      <c r="E45" s="453" t="s">
        <v>11</v>
      </c>
      <c r="F45" s="536">
        <f>SUM(F46+F53+F56+F63)</f>
        <v>6902896</v>
      </c>
      <c r="G45" s="536">
        <f>SUM(G46+G53+G56+G63)</f>
        <v>6984089</v>
      </c>
      <c r="H45" s="536">
        <f>SUM(H46+H53+H56+H63)</f>
        <v>1478938.6900000002</v>
      </c>
      <c r="I45" s="581">
        <f t="shared" si="1"/>
        <v>21.175828228993076</v>
      </c>
    </row>
    <row r="46" spans="1:9" ht="26.25" x14ac:dyDescent="0.25">
      <c r="A46" s="437" t="s">
        <v>48</v>
      </c>
      <c r="B46" s="421" t="s">
        <v>28</v>
      </c>
      <c r="C46" s="421" t="s">
        <v>72</v>
      </c>
      <c r="D46" s="422" t="s">
        <v>257</v>
      </c>
      <c r="E46" s="423" t="s">
        <v>11</v>
      </c>
      <c r="F46" s="474">
        <f>SUM(F47+F49+F51)</f>
        <v>6098200</v>
      </c>
      <c r="G46" s="474">
        <f>SUM(G47+G49+G51)</f>
        <v>6098200</v>
      </c>
      <c r="H46" s="474">
        <f>SUM(H47+H49+H51)</f>
        <v>1325105.54</v>
      </c>
      <c r="I46" s="581">
        <f t="shared" si="1"/>
        <v>21.72945360926175</v>
      </c>
    </row>
    <row r="47" spans="1:9" ht="34.5" x14ac:dyDescent="0.25">
      <c r="A47" s="425" t="s">
        <v>49</v>
      </c>
      <c r="B47" s="421" t="s">
        <v>28</v>
      </c>
      <c r="C47" s="421" t="s">
        <v>72</v>
      </c>
      <c r="D47" s="422" t="s">
        <v>257</v>
      </c>
      <c r="E47" s="421" t="s">
        <v>50</v>
      </c>
      <c r="F47" s="474">
        <f>SUM(F48)</f>
        <v>5487770</v>
      </c>
      <c r="G47" s="474">
        <f>SUM(G48)</f>
        <v>5487270</v>
      </c>
      <c r="H47" s="474">
        <f>SUM(H48)</f>
        <v>1224162.23</v>
      </c>
      <c r="I47" s="581">
        <f t="shared" si="1"/>
        <v>22.309130587705724</v>
      </c>
    </row>
    <row r="48" spans="1:9" x14ac:dyDescent="0.25">
      <c r="A48" s="425" t="s">
        <v>51</v>
      </c>
      <c r="B48" s="421" t="s">
        <v>28</v>
      </c>
      <c r="C48" s="421" t="s">
        <v>72</v>
      </c>
      <c r="D48" s="422" t="s">
        <v>257</v>
      </c>
      <c r="E48" s="421" t="s">
        <v>52</v>
      </c>
      <c r="F48" s="474">
        <f>SUM(Лист1!G130)</f>
        <v>5487770</v>
      </c>
      <c r="G48" s="474">
        <f>SUM(Лист1!H130)</f>
        <v>5487270</v>
      </c>
      <c r="H48" s="474">
        <f>SUM(Лист1!I130)</f>
        <v>1224162.23</v>
      </c>
      <c r="I48" s="581">
        <f t="shared" si="1"/>
        <v>22.309130587705724</v>
      </c>
    </row>
    <row r="49" spans="1:9" x14ac:dyDescent="0.25">
      <c r="A49" s="425" t="s">
        <v>16</v>
      </c>
      <c r="B49" s="421" t="s">
        <v>28</v>
      </c>
      <c r="C49" s="421" t="s">
        <v>72</v>
      </c>
      <c r="D49" s="422" t="s">
        <v>257</v>
      </c>
      <c r="E49" s="421" t="s">
        <v>17</v>
      </c>
      <c r="F49" s="474">
        <f>SUM(F50)</f>
        <v>596430</v>
      </c>
      <c r="G49" s="474">
        <f>SUM(G50)</f>
        <v>596430</v>
      </c>
      <c r="H49" s="474">
        <f>SUM(H50)</f>
        <v>99299.49</v>
      </c>
      <c r="I49" s="581">
        <f t="shared" si="1"/>
        <v>16.648976409637342</v>
      </c>
    </row>
    <row r="50" spans="1:9" ht="23.25" x14ac:dyDescent="0.25">
      <c r="A50" s="425" t="s">
        <v>385</v>
      </c>
      <c r="B50" s="421" t="s">
        <v>28</v>
      </c>
      <c r="C50" s="421" t="s">
        <v>72</v>
      </c>
      <c r="D50" s="422" t="s">
        <v>257</v>
      </c>
      <c r="E50" s="421" t="s">
        <v>19</v>
      </c>
      <c r="F50" s="474">
        <f>SUM(Лист1!G132)</f>
        <v>596430</v>
      </c>
      <c r="G50" s="474">
        <f>SUM(Лист1!H132)</f>
        <v>596430</v>
      </c>
      <c r="H50" s="474">
        <f>SUM(Лист1!I132)</f>
        <v>99299.49</v>
      </c>
      <c r="I50" s="581">
        <f t="shared" si="1"/>
        <v>16.648976409637342</v>
      </c>
    </row>
    <row r="51" spans="1:9" x14ac:dyDescent="0.25">
      <c r="A51" s="425" t="s">
        <v>56</v>
      </c>
      <c r="B51" s="421" t="s">
        <v>28</v>
      </c>
      <c r="C51" s="421" t="s">
        <v>72</v>
      </c>
      <c r="D51" s="422" t="s">
        <v>257</v>
      </c>
      <c r="E51" s="421" t="s">
        <v>57</v>
      </c>
      <c r="F51" s="474">
        <f>SUM(F52)</f>
        <v>14000</v>
      </c>
      <c r="G51" s="474">
        <f>SUM(G52)</f>
        <v>14500</v>
      </c>
      <c r="H51" s="474">
        <f>SUM(H52)</f>
        <v>1643.82</v>
      </c>
      <c r="I51" s="581">
        <f t="shared" si="1"/>
        <v>11.336689655172414</v>
      </c>
    </row>
    <row r="52" spans="1:9" x14ac:dyDescent="0.25">
      <c r="A52" s="425" t="s">
        <v>351</v>
      </c>
      <c r="B52" s="421" t="s">
        <v>28</v>
      </c>
      <c r="C52" s="421" t="s">
        <v>72</v>
      </c>
      <c r="D52" s="422" t="s">
        <v>257</v>
      </c>
      <c r="E52" s="421" t="s">
        <v>350</v>
      </c>
      <c r="F52" s="474">
        <f>SUM(Лист1!G134)</f>
        <v>14000</v>
      </c>
      <c r="G52" s="474">
        <f>SUM(Лист1!H134)</f>
        <v>14500</v>
      </c>
      <c r="H52" s="474">
        <f>SUM(Лист1!I134)</f>
        <v>1643.82</v>
      </c>
      <c r="I52" s="581">
        <f t="shared" si="1"/>
        <v>11.336689655172414</v>
      </c>
    </row>
    <row r="53" spans="1:9" ht="26.25" x14ac:dyDescent="0.25">
      <c r="A53" s="437" t="s">
        <v>194</v>
      </c>
      <c r="B53" s="496" t="s">
        <v>28</v>
      </c>
      <c r="C53" s="497" t="s">
        <v>72</v>
      </c>
      <c r="D53" s="422">
        <v>7000010060</v>
      </c>
      <c r="E53" s="447" t="s">
        <v>11</v>
      </c>
      <c r="F53" s="474">
        <f t="shared" ref="F53:H54" si="4">SUM(F54)</f>
        <v>666624</v>
      </c>
      <c r="G53" s="474">
        <f t="shared" si="4"/>
        <v>666624</v>
      </c>
      <c r="H53" s="474">
        <f t="shared" si="4"/>
        <v>138219.84</v>
      </c>
      <c r="I53" s="581">
        <f t="shared" si="1"/>
        <v>20.734302995391705</v>
      </c>
    </row>
    <row r="54" spans="1:9" ht="34.5" x14ac:dyDescent="0.25">
      <c r="A54" s="425" t="s">
        <v>49</v>
      </c>
      <c r="B54" s="496" t="s">
        <v>28</v>
      </c>
      <c r="C54" s="497" t="s">
        <v>72</v>
      </c>
      <c r="D54" s="422">
        <v>7000010060</v>
      </c>
      <c r="E54" s="447" t="s">
        <v>50</v>
      </c>
      <c r="F54" s="474">
        <f t="shared" si="4"/>
        <v>666624</v>
      </c>
      <c r="G54" s="474">
        <f t="shared" si="4"/>
        <v>666624</v>
      </c>
      <c r="H54" s="474">
        <f t="shared" si="4"/>
        <v>138219.84</v>
      </c>
      <c r="I54" s="581">
        <f t="shared" si="1"/>
        <v>20.734302995391705</v>
      </c>
    </row>
    <row r="55" spans="1:9" x14ac:dyDescent="0.25">
      <c r="A55" s="425" t="s">
        <v>51</v>
      </c>
      <c r="B55" s="496" t="s">
        <v>28</v>
      </c>
      <c r="C55" s="497" t="s">
        <v>72</v>
      </c>
      <c r="D55" s="549">
        <v>7000010060</v>
      </c>
      <c r="E55" s="447" t="s">
        <v>52</v>
      </c>
      <c r="F55" s="474">
        <f>SUM(Лист1!G457)</f>
        <v>666624</v>
      </c>
      <c r="G55" s="474">
        <f>SUM(Лист1!H457)</f>
        <v>666624</v>
      </c>
      <c r="H55" s="474">
        <f>SUM(Лист1!I457)</f>
        <v>138219.84</v>
      </c>
      <c r="I55" s="581">
        <f t="shared" si="1"/>
        <v>20.734302995391705</v>
      </c>
    </row>
    <row r="56" spans="1:9" ht="26.25" x14ac:dyDescent="0.25">
      <c r="A56" s="433" t="s">
        <v>195</v>
      </c>
      <c r="B56" s="496" t="s">
        <v>28</v>
      </c>
      <c r="C56" s="497" t="s">
        <v>72</v>
      </c>
      <c r="D56" s="422">
        <v>7000010070</v>
      </c>
      <c r="E56" s="447" t="s">
        <v>11</v>
      </c>
      <c r="F56" s="474">
        <f>SUM(F57+F59+F61)</f>
        <v>138072</v>
      </c>
      <c r="G56" s="474">
        <f>SUM(G57+G59+G61)</f>
        <v>138072</v>
      </c>
      <c r="H56" s="474">
        <f>SUM(H57+H59+H61)</f>
        <v>15613.31</v>
      </c>
      <c r="I56" s="581">
        <f t="shared" si="1"/>
        <v>11.308092879077583</v>
      </c>
    </row>
    <row r="57" spans="1:9" ht="34.5" x14ac:dyDescent="0.25">
      <c r="A57" s="425" t="s">
        <v>49</v>
      </c>
      <c r="B57" s="496" t="s">
        <v>28</v>
      </c>
      <c r="C57" s="497" t="s">
        <v>72</v>
      </c>
      <c r="D57" s="422">
        <v>7000010070</v>
      </c>
      <c r="E57" s="447" t="s">
        <v>50</v>
      </c>
      <c r="F57" s="474">
        <f>SUM(F58)</f>
        <v>81297</v>
      </c>
      <c r="G57" s="474">
        <f>SUM(G58)</f>
        <v>81297</v>
      </c>
      <c r="H57" s="474">
        <f>SUM(H58)</f>
        <v>12413.31</v>
      </c>
      <c r="I57" s="581">
        <f t="shared" si="1"/>
        <v>15.269087420200005</v>
      </c>
    </row>
    <row r="58" spans="1:9" x14ac:dyDescent="0.25">
      <c r="A58" s="425" t="s">
        <v>51</v>
      </c>
      <c r="B58" s="496" t="s">
        <v>28</v>
      </c>
      <c r="C58" s="497" t="s">
        <v>72</v>
      </c>
      <c r="D58" s="549">
        <v>7000010070</v>
      </c>
      <c r="E58" s="498" t="s">
        <v>52</v>
      </c>
      <c r="F58" s="474">
        <f>SUM(Лист1!G460)</f>
        <v>81297</v>
      </c>
      <c r="G58" s="474">
        <f>SUM(Лист1!H460)</f>
        <v>81297</v>
      </c>
      <c r="H58" s="474">
        <f>SUM(Лист1!I460)</f>
        <v>12413.31</v>
      </c>
      <c r="I58" s="581">
        <f t="shared" si="1"/>
        <v>15.269087420200005</v>
      </c>
    </row>
    <row r="59" spans="1:9" x14ac:dyDescent="0.25">
      <c r="A59" s="425" t="s">
        <v>16</v>
      </c>
      <c r="B59" s="496" t="s">
        <v>28</v>
      </c>
      <c r="C59" s="497" t="s">
        <v>72</v>
      </c>
      <c r="D59" s="549">
        <v>7000010070</v>
      </c>
      <c r="E59" s="498" t="s">
        <v>17</v>
      </c>
      <c r="F59" s="474">
        <f>SUM(F60)</f>
        <v>55575</v>
      </c>
      <c r="G59" s="474">
        <f>SUM(G60)</f>
        <v>55575</v>
      </c>
      <c r="H59" s="474">
        <f>SUM(H60)</f>
        <v>3200</v>
      </c>
      <c r="I59" s="581">
        <f t="shared" si="1"/>
        <v>5.7579847053531266</v>
      </c>
    </row>
    <row r="60" spans="1:9" ht="23.25" x14ac:dyDescent="0.25">
      <c r="A60" s="425" t="s">
        <v>385</v>
      </c>
      <c r="B60" s="496" t="s">
        <v>28</v>
      </c>
      <c r="C60" s="497" t="s">
        <v>72</v>
      </c>
      <c r="D60" s="549">
        <v>7000010070</v>
      </c>
      <c r="E60" s="498" t="s">
        <v>19</v>
      </c>
      <c r="F60" s="474">
        <f>SUM(Лист1!G462)</f>
        <v>55575</v>
      </c>
      <c r="G60" s="474">
        <f>SUM(Лист1!H462)</f>
        <v>55575</v>
      </c>
      <c r="H60" s="474">
        <f>SUM(Лист1!I462)</f>
        <v>3200</v>
      </c>
      <c r="I60" s="581">
        <f t="shared" si="1"/>
        <v>5.7579847053531266</v>
      </c>
    </row>
    <row r="61" spans="1:9" x14ac:dyDescent="0.25">
      <c r="A61" s="425" t="s">
        <v>56</v>
      </c>
      <c r="B61" s="496" t="s">
        <v>28</v>
      </c>
      <c r="C61" s="497" t="s">
        <v>72</v>
      </c>
      <c r="D61" s="549">
        <v>7000010070</v>
      </c>
      <c r="E61" s="498" t="s">
        <v>57</v>
      </c>
      <c r="F61" s="474">
        <f>SUM(F62)</f>
        <v>1200</v>
      </c>
      <c r="G61" s="474">
        <f>SUM(G62)</f>
        <v>1200</v>
      </c>
      <c r="H61" s="474">
        <f>SUM(H62)</f>
        <v>0</v>
      </c>
      <c r="I61" s="581">
        <f t="shared" si="1"/>
        <v>0</v>
      </c>
    </row>
    <row r="62" spans="1:9" x14ac:dyDescent="0.25">
      <c r="A62" s="425" t="s">
        <v>351</v>
      </c>
      <c r="B62" s="496" t="s">
        <v>28</v>
      </c>
      <c r="C62" s="497" t="s">
        <v>72</v>
      </c>
      <c r="D62" s="549">
        <v>7000010070</v>
      </c>
      <c r="E62" s="498" t="s">
        <v>350</v>
      </c>
      <c r="F62" s="474">
        <f>SUM(Лист1!G464)</f>
        <v>1200</v>
      </c>
      <c r="G62" s="474">
        <f>SUM(Лист1!H464)</f>
        <v>1200</v>
      </c>
      <c r="H62" s="474">
        <f>SUM(Лист1!I464)</f>
        <v>0</v>
      </c>
      <c r="I62" s="581">
        <f t="shared" si="1"/>
        <v>0</v>
      </c>
    </row>
    <row r="63" spans="1:9" ht="26.25" x14ac:dyDescent="0.25">
      <c r="A63" s="437" t="s">
        <v>196</v>
      </c>
      <c r="B63" s="496" t="s">
        <v>28</v>
      </c>
      <c r="C63" s="497" t="s">
        <v>72</v>
      </c>
      <c r="D63" s="548">
        <v>7000011470</v>
      </c>
      <c r="E63" s="498" t="s">
        <v>11</v>
      </c>
      <c r="F63" s="516">
        <f t="shared" ref="F63:H64" si="5">SUM(F64)</f>
        <v>0</v>
      </c>
      <c r="G63" s="516">
        <f t="shared" si="5"/>
        <v>81193</v>
      </c>
      <c r="H63" s="516">
        <f t="shared" si="5"/>
        <v>0</v>
      </c>
      <c r="I63" s="581">
        <f t="shared" si="1"/>
        <v>0</v>
      </c>
    </row>
    <row r="64" spans="1:9" ht="34.5" x14ac:dyDescent="0.25">
      <c r="A64" s="425" t="s">
        <v>49</v>
      </c>
      <c r="B64" s="528" t="s">
        <v>28</v>
      </c>
      <c r="C64" s="539" t="s">
        <v>72</v>
      </c>
      <c r="D64" s="549">
        <v>7000011470</v>
      </c>
      <c r="E64" s="521" t="s">
        <v>50</v>
      </c>
      <c r="F64" s="516">
        <f t="shared" si="5"/>
        <v>0</v>
      </c>
      <c r="G64" s="516">
        <f t="shared" si="5"/>
        <v>81193</v>
      </c>
      <c r="H64" s="516">
        <f t="shared" si="5"/>
        <v>0</v>
      </c>
      <c r="I64" s="581">
        <f t="shared" si="1"/>
        <v>0</v>
      </c>
    </row>
    <row r="65" spans="1:9" x14ac:dyDescent="0.25">
      <c r="A65" s="425" t="s">
        <v>51</v>
      </c>
      <c r="B65" s="528" t="s">
        <v>28</v>
      </c>
      <c r="C65" s="539" t="s">
        <v>72</v>
      </c>
      <c r="D65" s="549">
        <v>7000011470</v>
      </c>
      <c r="E65" s="521" t="s">
        <v>52</v>
      </c>
      <c r="F65" s="516">
        <f>SUM(Лист1!G467)</f>
        <v>0</v>
      </c>
      <c r="G65" s="516">
        <f>SUM(Лист1!H467)</f>
        <v>81193</v>
      </c>
      <c r="H65" s="516">
        <f>SUM(Лист1!I467)</f>
        <v>0</v>
      </c>
      <c r="I65" s="581">
        <f t="shared" si="1"/>
        <v>0</v>
      </c>
    </row>
    <row r="66" spans="1:9" x14ac:dyDescent="0.25">
      <c r="A66" s="436" t="s">
        <v>129</v>
      </c>
      <c r="B66" s="526" t="s">
        <v>28</v>
      </c>
      <c r="C66" s="519" t="s">
        <v>26</v>
      </c>
      <c r="D66" s="522" t="s">
        <v>232</v>
      </c>
      <c r="E66" s="523" t="s">
        <v>11</v>
      </c>
      <c r="F66" s="500">
        <f t="shared" ref="F66:H68" si="6">SUM(F67)</f>
        <v>0</v>
      </c>
      <c r="G66" s="500">
        <f t="shared" si="6"/>
        <v>0</v>
      </c>
      <c r="H66" s="500">
        <f t="shared" si="6"/>
        <v>0</v>
      </c>
      <c r="I66" s="581">
        <v>0</v>
      </c>
    </row>
    <row r="67" spans="1:9" x14ac:dyDescent="0.25">
      <c r="A67" s="437" t="s">
        <v>130</v>
      </c>
      <c r="B67" s="455" t="s">
        <v>28</v>
      </c>
      <c r="C67" s="466" t="s">
        <v>26</v>
      </c>
      <c r="D67" s="429" t="s">
        <v>287</v>
      </c>
      <c r="E67" s="499" t="s">
        <v>11</v>
      </c>
      <c r="F67" s="553">
        <f t="shared" si="6"/>
        <v>0</v>
      </c>
      <c r="G67" s="553">
        <f t="shared" si="6"/>
        <v>0</v>
      </c>
      <c r="H67" s="553">
        <f t="shared" si="6"/>
        <v>0</v>
      </c>
      <c r="I67" s="581">
        <v>0</v>
      </c>
    </row>
    <row r="68" spans="1:9" x14ac:dyDescent="0.25">
      <c r="A68" s="434" t="s">
        <v>16</v>
      </c>
      <c r="B68" s="428" t="s">
        <v>28</v>
      </c>
      <c r="C68" s="422" t="s">
        <v>26</v>
      </c>
      <c r="D68" s="429" t="s">
        <v>287</v>
      </c>
      <c r="E68" s="428" t="s">
        <v>17</v>
      </c>
      <c r="F68" s="553">
        <f t="shared" si="6"/>
        <v>0</v>
      </c>
      <c r="G68" s="553">
        <f t="shared" si="6"/>
        <v>0</v>
      </c>
      <c r="H68" s="553">
        <f t="shared" si="6"/>
        <v>0</v>
      </c>
      <c r="I68" s="581">
        <v>0</v>
      </c>
    </row>
    <row r="69" spans="1:9" ht="23.25" x14ac:dyDescent="0.25">
      <c r="A69" s="425" t="s">
        <v>385</v>
      </c>
      <c r="B69" s="428" t="s">
        <v>28</v>
      </c>
      <c r="C69" s="422" t="s">
        <v>26</v>
      </c>
      <c r="D69" s="429" t="s">
        <v>287</v>
      </c>
      <c r="E69" s="428" t="s">
        <v>19</v>
      </c>
      <c r="F69" s="553">
        <f>SUM(Лист1!G267)</f>
        <v>0</v>
      </c>
      <c r="G69" s="553">
        <f>SUM(Лист1!H267)</f>
        <v>0</v>
      </c>
      <c r="H69" s="553">
        <f>SUM(Лист1!I267)</f>
        <v>0</v>
      </c>
      <c r="I69" s="581">
        <v>0</v>
      </c>
    </row>
    <row r="70" spans="1:9" x14ac:dyDescent="0.25">
      <c r="A70" s="476" t="s">
        <v>131</v>
      </c>
      <c r="B70" s="454" t="s">
        <v>28</v>
      </c>
      <c r="C70" s="450">
        <v>11</v>
      </c>
      <c r="D70" s="450" t="s">
        <v>232</v>
      </c>
      <c r="E70" s="451" t="s">
        <v>11</v>
      </c>
      <c r="F70" s="536">
        <f>SUM(F71)</f>
        <v>100000</v>
      </c>
      <c r="G70" s="536">
        <f>SUM(G71)</f>
        <v>85000</v>
      </c>
      <c r="H70" s="536">
        <f>SUM(H71)</f>
        <v>0</v>
      </c>
      <c r="I70" s="581">
        <f t="shared" si="1"/>
        <v>0</v>
      </c>
    </row>
    <row r="71" spans="1:9" x14ac:dyDescent="0.25">
      <c r="A71" s="440" t="s">
        <v>132</v>
      </c>
      <c r="B71" s="455" t="s">
        <v>28</v>
      </c>
      <c r="C71" s="468">
        <v>11</v>
      </c>
      <c r="D71" s="429" t="s">
        <v>288</v>
      </c>
      <c r="E71" s="499" t="s">
        <v>11</v>
      </c>
      <c r="F71" s="474">
        <f>SUM(F72+F74)</f>
        <v>100000</v>
      </c>
      <c r="G71" s="474">
        <f>SUM(G72+G74)</f>
        <v>85000</v>
      </c>
      <c r="H71" s="474">
        <f>SUM(H72+H74)</f>
        <v>0</v>
      </c>
      <c r="I71" s="581">
        <f t="shared" si="1"/>
        <v>0</v>
      </c>
    </row>
    <row r="72" spans="1:9" x14ac:dyDescent="0.25">
      <c r="A72" s="425" t="s">
        <v>142</v>
      </c>
      <c r="B72" s="428" t="s">
        <v>28</v>
      </c>
      <c r="C72" s="429">
        <v>11</v>
      </c>
      <c r="D72" s="429" t="s">
        <v>288</v>
      </c>
      <c r="E72" s="428" t="s">
        <v>143</v>
      </c>
      <c r="F72" s="553">
        <f>SUM(F73)</f>
        <v>0</v>
      </c>
      <c r="G72" s="553">
        <f>SUM(G73)</f>
        <v>0</v>
      </c>
      <c r="H72" s="553">
        <f>SUM(H73)</f>
        <v>0</v>
      </c>
      <c r="I72" s="581">
        <v>0</v>
      </c>
    </row>
    <row r="73" spans="1:9" x14ac:dyDescent="0.25">
      <c r="A73" s="431" t="s">
        <v>144</v>
      </c>
      <c r="B73" s="428" t="s">
        <v>28</v>
      </c>
      <c r="C73" s="429">
        <v>11</v>
      </c>
      <c r="D73" s="429" t="s">
        <v>288</v>
      </c>
      <c r="E73" s="428" t="s">
        <v>145</v>
      </c>
      <c r="F73" s="553">
        <f>SUM(Лист1!G271)</f>
        <v>0</v>
      </c>
      <c r="G73" s="553">
        <f>SUM(Лист1!H271)</f>
        <v>0</v>
      </c>
      <c r="H73" s="553">
        <f>SUM(Лист1!I271)</f>
        <v>0</v>
      </c>
      <c r="I73" s="581">
        <v>0</v>
      </c>
    </row>
    <row r="74" spans="1:9" x14ac:dyDescent="0.25">
      <c r="A74" s="425" t="s">
        <v>56</v>
      </c>
      <c r="B74" s="428" t="s">
        <v>28</v>
      </c>
      <c r="C74" s="429">
        <v>11</v>
      </c>
      <c r="D74" s="429" t="s">
        <v>288</v>
      </c>
      <c r="E74" s="428" t="s">
        <v>57</v>
      </c>
      <c r="F74" s="474">
        <f>SUM(F75)</f>
        <v>100000</v>
      </c>
      <c r="G74" s="474">
        <f>SUM(G75)</f>
        <v>85000</v>
      </c>
      <c r="H74" s="474">
        <f>SUM(H75)</f>
        <v>0</v>
      </c>
      <c r="I74" s="581">
        <f t="shared" si="1"/>
        <v>0</v>
      </c>
    </row>
    <row r="75" spans="1:9" x14ac:dyDescent="0.25">
      <c r="A75" s="431" t="s">
        <v>383</v>
      </c>
      <c r="B75" s="428" t="s">
        <v>28</v>
      </c>
      <c r="C75" s="429">
        <v>11</v>
      </c>
      <c r="D75" s="429" t="s">
        <v>288</v>
      </c>
      <c r="E75" s="428" t="s">
        <v>133</v>
      </c>
      <c r="F75" s="474">
        <f>SUM(Лист1!G273)</f>
        <v>100000</v>
      </c>
      <c r="G75" s="474">
        <f>SUM(Лист1!H273)</f>
        <v>85000</v>
      </c>
      <c r="H75" s="474">
        <f>SUM(Лист1!I273)</f>
        <v>0</v>
      </c>
      <c r="I75" s="581">
        <f t="shared" si="1"/>
        <v>0</v>
      </c>
    </row>
    <row r="76" spans="1:9" x14ac:dyDescent="0.25">
      <c r="A76" s="436" t="s">
        <v>73</v>
      </c>
      <c r="B76" s="454" t="s">
        <v>28</v>
      </c>
      <c r="C76" s="450">
        <v>13</v>
      </c>
      <c r="D76" s="450" t="s">
        <v>232</v>
      </c>
      <c r="E76" s="451" t="s">
        <v>11</v>
      </c>
      <c r="F76" s="536">
        <f>SUM(F77+F81+F86+F89+F95)</f>
        <v>5083253.0999999996</v>
      </c>
      <c r="G76" s="536">
        <f>SUM(G77+G81+G86+G89+G92)</f>
        <v>4819961.3099999996</v>
      </c>
      <c r="H76" s="536">
        <f>SUM(H77+H81+H86+H89)</f>
        <v>830934.13</v>
      </c>
      <c r="I76" s="581">
        <f t="shared" si="1"/>
        <v>17.239435683354067</v>
      </c>
    </row>
    <row r="77" spans="1:9" ht="90" x14ac:dyDescent="0.25">
      <c r="A77" s="456" t="s">
        <v>75</v>
      </c>
      <c r="B77" s="447" t="s">
        <v>28</v>
      </c>
      <c r="C77" s="447" t="s">
        <v>74</v>
      </c>
      <c r="D77" s="422" t="s">
        <v>258</v>
      </c>
      <c r="E77" s="447" t="s">
        <v>11</v>
      </c>
      <c r="F77" s="474">
        <f>SUM(F78)</f>
        <v>400</v>
      </c>
      <c r="G77" s="474">
        <f>SUM(G78)</f>
        <v>400</v>
      </c>
      <c r="H77" s="474">
        <f>SUM(H78)</f>
        <v>0</v>
      </c>
      <c r="I77" s="581">
        <f t="shared" si="1"/>
        <v>0</v>
      </c>
    </row>
    <row r="78" spans="1:9" x14ac:dyDescent="0.25">
      <c r="A78" s="425" t="s">
        <v>76</v>
      </c>
      <c r="B78" s="421" t="s">
        <v>28</v>
      </c>
      <c r="C78" s="421" t="s">
        <v>74</v>
      </c>
      <c r="D78" s="422" t="s">
        <v>258</v>
      </c>
      <c r="E78" s="421" t="s">
        <v>77</v>
      </c>
      <c r="F78" s="474">
        <f>SUM(F79:F80)</f>
        <v>400</v>
      </c>
      <c r="G78" s="474">
        <f>SUM(G79)</f>
        <v>400</v>
      </c>
      <c r="H78" s="474">
        <f>SUM(H79)</f>
        <v>0</v>
      </c>
      <c r="I78" s="581">
        <f t="shared" si="1"/>
        <v>0</v>
      </c>
    </row>
    <row r="79" spans="1:9" x14ac:dyDescent="0.25">
      <c r="A79" s="425" t="s">
        <v>367</v>
      </c>
      <c r="B79" s="421" t="s">
        <v>28</v>
      </c>
      <c r="C79" s="421" t="s">
        <v>74</v>
      </c>
      <c r="D79" s="422" t="s">
        <v>258</v>
      </c>
      <c r="E79" s="421" t="s">
        <v>366</v>
      </c>
      <c r="F79" s="474">
        <f>SUM(Лист1!G138)</f>
        <v>0</v>
      </c>
      <c r="G79" s="474">
        <f>SUM(Лист1!H138)</f>
        <v>400</v>
      </c>
      <c r="H79" s="474">
        <f>SUM(Лист1!I138)</f>
        <v>0</v>
      </c>
      <c r="I79" s="581">
        <f t="shared" ref="I79:I142" si="7">SUM(H79/G79*100)</f>
        <v>0</v>
      </c>
    </row>
    <row r="80" spans="1:9" x14ac:dyDescent="0.25">
      <c r="A80" s="425" t="s">
        <v>78</v>
      </c>
      <c r="B80" s="421" t="s">
        <v>28</v>
      </c>
      <c r="C80" s="421" t="s">
        <v>74</v>
      </c>
      <c r="D80" s="422" t="s">
        <v>258</v>
      </c>
      <c r="E80" s="421" t="s">
        <v>79</v>
      </c>
      <c r="F80" s="474">
        <f>SUM(Лист1!G139)</f>
        <v>400</v>
      </c>
      <c r="G80" s="474">
        <f>SUM(Лист1!H139)</f>
        <v>0</v>
      </c>
      <c r="H80" s="474">
        <f>SUM(Лист1!I139)</f>
        <v>0</v>
      </c>
      <c r="I80" s="581">
        <v>0</v>
      </c>
    </row>
    <row r="81" spans="1:9" ht="77.25" x14ac:dyDescent="0.25">
      <c r="A81" s="437" t="s">
        <v>134</v>
      </c>
      <c r="B81" s="447" t="s">
        <v>28</v>
      </c>
      <c r="C81" s="470" t="s">
        <v>74</v>
      </c>
      <c r="D81" s="429" t="s">
        <v>289</v>
      </c>
      <c r="E81" s="470" t="s">
        <v>11</v>
      </c>
      <c r="F81" s="474">
        <f>SUM(F82+F84)</f>
        <v>300792</v>
      </c>
      <c r="G81" s="474">
        <f>SUM(G82+G84)</f>
        <v>300792</v>
      </c>
      <c r="H81" s="474">
        <f>SUM(H82+H84)</f>
        <v>49913.760000000002</v>
      </c>
      <c r="I81" s="581">
        <f t="shared" si="7"/>
        <v>16.59411154551983</v>
      </c>
    </row>
    <row r="82" spans="1:9" ht="34.5" x14ac:dyDescent="0.25">
      <c r="A82" s="425" t="s">
        <v>49</v>
      </c>
      <c r="B82" s="421" t="s">
        <v>28</v>
      </c>
      <c r="C82" s="423" t="s">
        <v>74</v>
      </c>
      <c r="D82" s="429" t="s">
        <v>289</v>
      </c>
      <c r="E82" s="421" t="s">
        <v>50</v>
      </c>
      <c r="F82" s="474">
        <f>SUM(F83)</f>
        <v>230592</v>
      </c>
      <c r="G82" s="474">
        <f>SUM(G83)</f>
        <v>242592</v>
      </c>
      <c r="H82" s="474">
        <f>SUM(H83)</f>
        <v>43191.360000000001</v>
      </c>
      <c r="I82" s="581">
        <f t="shared" si="7"/>
        <v>17.804115552037992</v>
      </c>
    </row>
    <row r="83" spans="1:9" x14ac:dyDescent="0.25">
      <c r="A83" s="425" t="s">
        <v>51</v>
      </c>
      <c r="B83" s="421" t="s">
        <v>28</v>
      </c>
      <c r="C83" s="423" t="s">
        <v>74</v>
      </c>
      <c r="D83" s="429" t="s">
        <v>289</v>
      </c>
      <c r="E83" s="421" t="s">
        <v>52</v>
      </c>
      <c r="F83" s="474">
        <f>SUM(Лист1!G277)</f>
        <v>230592</v>
      </c>
      <c r="G83" s="474">
        <f>SUM(Лист1!H277)</f>
        <v>242592</v>
      </c>
      <c r="H83" s="474">
        <f>SUM(Лист1!I277)</f>
        <v>43191.360000000001</v>
      </c>
      <c r="I83" s="581">
        <f t="shared" si="7"/>
        <v>17.804115552037992</v>
      </c>
    </row>
    <row r="84" spans="1:9" x14ac:dyDescent="0.25">
      <c r="A84" s="425" t="s">
        <v>16</v>
      </c>
      <c r="B84" s="421" t="s">
        <v>28</v>
      </c>
      <c r="C84" s="423" t="s">
        <v>74</v>
      </c>
      <c r="D84" s="429" t="s">
        <v>289</v>
      </c>
      <c r="E84" s="421" t="s">
        <v>17</v>
      </c>
      <c r="F84" s="474">
        <f>SUM(F85)</f>
        <v>70200</v>
      </c>
      <c r="G84" s="474">
        <f>SUM(G85)</f>
        <v>58200</v>
      </c>
      <c r="H84" s="474">
        <f>SUM(H85)</f>
        <v>6722.4</v>
      </c>
      <c r="I84" s="581">
        <f t="shared" si="7"/>
        <v>11.550515463917526</v>
      </c>
    </row>
    <row r="85" spans="1:9" ht="23.25" x14ac:dyDescent="0.25">
      <c r="A85" s="425" t="s">
        <v>385</v>
      </c>
      <c r="B85" s="421" t="s">
        <v>28</v>
      </c>
      <c r="C85" s="423" t="s">
        <v>74</v>
      </c>
      <c r="D85" s="429" t="s">
        <v>289</v>
      </c>
      <c r="E85" s="421" t="s">
        <v>19</v>
      </c>
      <c r="F85" s="474">
        <f>SUM(Лист1!G279)</f>
        <v>70200</v>
      </c>
      <c r="G85" s="474">
        <f>SUM(Лист1!H279)</f>
        <v>58200</v>
      </c>
      <c r="H85" s="474">
        <f>SUM(Лист1!I279)</f>
        <v>6722.4</v>
      </c>
      <c r="I85" s="581">
        <f t="shared" si="7"/>
        <v>11.550515463917526</v>
      </c>
    </row>
    <row r="86" spans="1:9" ht="39" x14ac:dyDescent="0.25">
      <c r="A86" s="437" t="s">
        <v>139</v>
      </c>
      <c r="B86" s="447" t="s">
        <v>28</v>
      </c>
      <c r="C86" s="470" t="s">
        <v>74</v>
      </c>
      <c r="D86" s="468" t="s">
        <v>291</v>
      </c>
      <c r="E86" s="470" t="s">
        <v>11</v>
      </c>
      <c r="F86" s="552">
        <f>SUM(F87)</f>
        <v>3662809</v>
      </c>
      <c r="G86" s="552">
        <f>SUM(G87)</f>
        <v>4009594</v>
      </c>
      <c r="H86" s="552">
        <f>SUM(H87)</f>
        <v>621515.6</v>
      </c>
      <c r="I86" s="581">
        <f t="shared" si="7"/>
        <v>15.500711543363243</v>
      </c>
    </row>
    <row r="87" spans="1:9" ht="23.25" x14ac:dyDescent="0.25">
      <c r="A87" s="425" t="s">
        <v>20</v>
      </c>
      <c r="B87" s="421" t="s">
        <v>28</v>
      </c>
      <c r="C87" s="423" t="s">
        <v>74</v>
      </c>
      <c r="D87" s="468" t="s">
        <v>291</v>
      </c>
      <c r="E87" s="421" t="s">
        <v>21</v>
      </c>
      <c r="F87" s="552">
        <f>SUM(F88:F88)</f>
        <v>3662809</v>
      </c>
      <c r="G87" s="552">
        <f>SUM(G88:G88)</f>
        <v>4009594</v>
      </c>
      <c r="H87" s="552">
        <f>SUM(H88:H88)</f>
        <v>621515.6</v>
      </c>
      <c r="I87" s="581">
        <f t="shared" si="7"/>
        <v>15.500711543363243</v>
      </c>
    </row>
    <row r="88" spans="1:9" x14ac:dyDescent="0.25">
      <c r="A88" s="426" t="s">
        <v>375</v>
      </c>
      <c r="B88" s="421" t="s">
        <v>28</v>
      </c>
      <c r="C88" s="423" t="s">
        <v>74</v>
      </c>
      <c r="D88" s="468" t="s">
        <v>291</v>
      </c>
      <c r="E88" s="421" t="s">
        <v>374</v>
      </c>
      <c r="F88" s="552">
        <f>SUM(Лист1!G282)</f>
        <v>3662809</v>
      </c>
      <c r="G88" s="552">
        <f>SUM(Лист1!H282)</f>
        <v>4009594</v>
      </c>
      <c r="H88" s="552">
        <f>SUM(Лист1!I282)</f>
        <v>621515.6</v>
      </c>
      <c r="I88" s="581">
        <f t="shared" si="7"/>
        <v>15.500711543363243</v>
      </c>
    </row>
    <row r="89" spans="1:9" ht="26.25" x14ac:dyDescent="0.25">
      <c r="A89" s="432" t="s">
        <v>364</v>
      </c>
      <c r="B89" s="447" t="s">
        <v>28</v>
      </c>
      <c r="C89" s="470" t="s">
        <v>74</v>
      </c>
      <c r="D89" s="468" t="s">
        <v>363</v>
      </c>
      <c r="E89" s="470" t="s">
        <v>11</v>
      </c>
      <c r="F89" s="552">
        <f t="shared" ref="F89:H93" si="8">SUM(F90)</f>
        <v>0</v>
      </c>
      <c r="G89" s="552">
        <f t="shared" si="8"/>
        <v>454175.31</v>
      </c>
      <c r="H89" s="552">
        <f t="shared" si="8"/>
        <v>159504.76999999999</v>
      </c>
      <c r="I89" s="581">
        <f t="shared" si="7"/>
        <v>35.119647961488702</v>
      </c>
    </row>
    <row r="90" spans="1:9" x14ac:dyDescent="0.25">
      <c r="A90" s="425" t="s">
        <v>16</v>
      </c>
      <c r="B90" s="421" t="s">
        <v>28</v>
      </c>
      <c r="C90" s="423" t="s">
        <v>74</v>
      </c>
      <c r="D90" s="429" t="s">
        <v>363</v>
      </c>
      <c r="E90" s="421" t="s">
        <v>17</v>
      </c>
      <c r="F90" s="552">
        <f t="shared" si="8"/>
        <v>0</v>
      </c>
      <c r="G90" s="552">
        <f t="shared" si="8"/>
        <v>454175.31</v>
      </c>
      <c r="H90" s="552">
        <f t="shared" si="8"/>
        <v>159504.76999999999</v>
      </c>
      <c r="I90" s="581">
        <f t="shared" si="7"/>
        <v>35.119647961488702</v>
      </c>
    </row>
    <row r="91" spans="1:9" x14ac:dyDescent="0.25">
      <c r="A91" s="425" t="s">
        <v>18</v>
      </c>
      <c r="B91" s="421" t="s">
        <v>28</v>
      </c>
      <c r="C91" s="423" t="s">
        <v>74</v>
      </c>
      <c r="D91" s="429" t="s">
        <v>363</v>
      </c>
      <c r="E91" s="421" t="s">
        <v>19</v>
      </c>
      <c r="F91" s="552">
        <f>SUM(Лист1!G285)</f>
        <v>0</v>
      </c>
      <c r="G91" s="552">
        <f>SUM(Лист1!H285)</f>
        <v>454175.31</v>
      </c>
      <c r="H91" s="552">
        <f>SUM(Лист1!I285)</f>
        <v>159504.76999999999</v>
      </c>
      <c r="I91" s="581">
        <f t="shared" si="7"/>
        <v>35.119647961488702</v>
      </c>
    </row>
    <row r="92" spans="1:9" ht="26.25" x14ac:dyDescent="0.25">
      <c r="A92" s="432" t="s">
        <v>400</v>
      </c>
      <c r="B92" s="447" t="s">
        <v>28</v>
      </c>
      <c r="C92" s="470" t="s">
        <v>74</v>
      </c>
      <c r="D92" s="468" t="s">
        <v>399</v>
      </c>
      <c r="E92" s="470" t="s">
        <v>11</v>
      </c>
      <c r="F92" s="552">
        <f t="shared" si="8"/>
        <v>0</v>
      </c>
      <c r="G92" s="552">
        <f t="shared" si="8"/>
        <v>55000</v>
      </c>
      <c r="H92" s="552">
        <f t="shared" si="8"/>
        <v>0</v>
      </c>
      <c r="I92" s="581">
        <f t="shared" si="7"/>
        <v>0</v>
      </c>
    </row>
    <row r="93" spans="1:9" x14ac:dyDescent="0.25">
      <c r="A93" s="434" t="s">
        <v>56</v>
      </c>
      <c r="B93" s="421" t="s">
        <v>28</v>
      </c>
      <c r="C93" s="423" t="s">
        <v>74</v>
      </c>
      <c r="D93" s="429" t="s">
        <v>399</v>
      </c>
      <c r="E93" s="421" t="s">
        <v>57</v>
      </c>
      <c r="F93" s="552">
        <f t="shared" si="8"/>
        <v>0</v>
      </c>
      <c r="G93" s="552">
        <f t="shared" si="8"/>
        <v>55000</v>
      </c>
      <c r="H93" s="552">
        <f t="shared" si="8"/>
        <v>0</v>
      </c>
      <c r="I93" s="581">
        <f t="shared" si="7"/>
        <v>0</v>
      </c>
    </row>
    <row r="94" spans="1:9" x14ac:dyDescent="0.25">
      <c r="A94" s="425" t="s">
        <v>351</v>
      </c>
      <c r="B94" s="421" t="s">
        <v>28</v>
      </c>
      <c r="C94" s="423" t="s">
        <v>74</v>
      </c>
      <c r="D94" s="429" t="s">
        <v>399</v>
      </c>
      <c r="E94" s="421" t="s">
        <v>350</v>
      </c>
      <c r="F94" s="552">
        <f>SUM(Лист1!G288)</f>
        <v>0</v>
      </c>
      <c r="G94" s="552">
        <f>SUM(Лист1!H288)</f>
        <v>55000</v>
      </c>
      <c r="H94" s="552">
        <f>SUM(Лист1!I288)</f>
        <v>0</v>
      </c>
      <c r="I94" s="581">
        <f t="shared" si="7"/>
        <v>0</v>
      </c>
    </row>
    <row r="95" spans="1:9" ht="39" x14ac:dyDescent="0.25">
      <c r="A95" s="432" t="s">
        <v>349</v>
      </c>
      <c r="B95" s="447" t="s">
        <v>28</v>
      </c>
      <c r="C95" s="470" t="s">
        <v>74</v>
      </c>
      <c r="D95" s="468" t="s">
        <v>348</v>
      </c>
      <c r="E95" s="470" t="s">
        <v>11</v>
      </c>
      <c r="F95" s="552">
        <f>SUM(F96)</f>
        <v>1119252.1000000001</v>
      </c>
      <c r="G95" s="552"/>
      <c r="H95" s="552"/>
      <c r="I95" s="581">
        <v>0</v>
      </c>
    </row>
    <row r="96" spans="1:9" x14ac:dyDescent="0.25">
      <c r="A96" s="425" t="s">
        <v>16</v>
      </c>
      <c r="B96" s="421" t="s">
        <v>28</v>
      </c>
      <c r="C96" s="423" t="s">
        <v>74</v>
      </c>
      <c r="D96" s="429" t="s">
        <v>348</v>
      </c>
      <c r="E96" s="421" t="s">
        <v>17</v>
      </c>
      <c r="F96" s="552">
        <f>SUM(F97)</f>
        <v>1119252.1000000001</v>
      </c>
      <c r="G96" s="552"/>
      <c r="H96" s="552"/>
      <c r="I96" s="581">
        <v>0</v>
      </c>
    </row>
    <row r="97" spans="1:9" x14ac:dyDescent="0.25">
      <c r="A97" s="425" t="s">
        <v>18</v>
      </c>
      <c r="B97" s="421" t="s">
        <v>28</v>
      </c>
      <c r="C97" s="423" t="s">
        <v>74</v>
      </c>
      <c r="D97" s="429" t="s">
        <v>348</v>
      </c>
      <c r="E97" s="421" t="s">
        <v>19</v>
      </c>
      <c r="F97" s="552">
        <f>SUM(Лист1!G291)</f>
        <v>1119252.1000000001</v>
      </c>
      <c r="G97" s="552"/>
      <c r="H97" s="552"/>
      <c r="I97" s="581">
        <v>0</v>
      </c>
    </row>
    <row r="98" spans="1:9" ht="18" x14ac:dyDescent="0.25">
      <c r="A98" s="448" t="s">
        <v>80</v>
      </c>
      <c r="B98" s="489" t="s">
        <v>35</v>
      </c>
      <c r="C98" s="490" t="s">
        <v>10</v>
      </c>
      <c r="D98" s="490" t="s">
        <v>232</v>
      </c>
      <c r="E98" s="490" t="s">
        <v>11</v>
      </c>
      <c r="F98" s="536">
        <f t="shared" ref="F98:H99" si="9">SUM(F99)</f>
        <v>1371852</v>
      </c>
      <c r="G98" s="536">
        <f t="shared" si="9"/>
        <v>1371852</v>
      </c>
      <c r="H98" s="536">
        <f t="shared" si="9"/>
        <v>272083.98</v>
      </c>
      <c r="I98" s="581">
        <f t="shared" si="7"/>
        <v>19.833333333333332</v>
      </c>
    </row>
    <row r="99" spans="1:9" x14ac:dyDescent="0.25">
      <c r="A99" s="436" t="s">
        <v>81</v>
      </c>
      <c r="B99" s="449" t="s">
        <v>35</v>
      </c>
      <c r="C99" s="449" t="s">
        <v>13</v>
      </c>
      <c r="D99" s="452" t="s">
        <v>232</v>
      </c>
      <c r="E99" s="453" t="s">
        <v>11</v>
      </c>
      <c r="F99" s="536">
        <f t="shared" si="9"/>
        <v>1371852</v>
      </c>
      <c r="G99" s="536">
        <f t="shared" si="9"/>
        <v>1371852</v>
      </c>
      <c r="H99" s="536">
        <f t="shared" si="9"/>
        <v>272083.98</v>
      </c>
      <c r="I99" s="581">
        <f t="shared" si="7"/>
        <v>19.833333333333332</v>
      </c>
    </row>
    <row r="100" spans="1:9" ht="64.5" x14ac:dyDescent="0.25">
      <c r="A100" s="437" t="s">
        <v>82</v>
      </c>
      <c r="B100" s="447" t="s">
        <v>35</v>
      </c>
      <c r="C100" s="447" t="s">
        <v>13</v>
      </c>
      <c r="D100" s="422" t="s">
        <v>259</v>
      </c>
      <c r="E100" s="470" t="s">
        <v>11</v>
      </c>
      <c r="F100" s="474">
        <f>SUM(F101)</f>
        <v>1371852</v>
      </c>
      <c r="G100" s="474">
        <f>SUM(G102:G103)</f>
        <v>1371852</v>
      </c>
      <c r="H100" s="474">
        <f>SUM(H101)</f>
        <v>272083.98</v>
      </c>
      <c r="I100" s="581">
        <f t="shared" si="7"/>
        <v>19.833333333333332</v>
      </c>
    </row>
    <row r="101" spans="1:9" x14ac:dyDescent="0.25">
      <c r="A101" s="425" t="s">
        <v>76</v>
      </c>
      <c r="B101" s="421" t="s">
        <v>35</v>
      </c>
      <c r="C101" s="421" t="s">
        <v>13</v>
      </c>
      <c r="D101" s="422" t="s">
        <v>259</v>
      </c>
      <c r="E101" s="421" t="s">
        <v>77</v>
      </c>
      <c r="F101" s="474">
        <f>SUM(F103)</f>
        <v>1371852</v>
      </c>
      <c r="G101" s="474">
        <f>SUM(G103)</f>
        <v>0</v>
      </c>
      <c r="H101" s="474">
        <f>SUM(H103)</f>
        <v>272083.98</v>
      </c>
      <c r="I101" s="581">
        <v>0</v>
      </c>
    </row>
    <row r="102" spans="1:9" x14ac:dyDescent="0.25">
      <c r="A102" s="425" t="s">
        <v>367</v>
      </c>
      <c r="B102" s="421" t="s">
        <v>35</v>
      </c>
      <c r="C102" s="421" t="s">
        <v>13</v>
      </c>
      <c r="D102" s="422" t="s">
        <v>259</v>
      </c>
      <c r="E102" s="421" t="s">
        <v>366</v>
      </c>
      <c r="F102" s="474">
        <f>SUM(Лист1!G144)</f>
        <v>0</v>
      </c>
      <c r="G102" s="474">
        <f>SUM(Лист1!H144)</f>
        <v>1371852</v>
      </c>
      <c r="H102" s="474"/>
      <c r="I102" s="581">
        <f t="shared" si="7"/>
        <v>0</v>
      </c>
    </row>
    <row r="103" spans="1:9" x14ac:dyDescent="0.25">
      <c r="A103" s="425" t="s">
        <v>78</v>
      </c>
      <c r="B103" s="421" t="s">
        <v>35</v>
      </c>
      <c r="C103" s="421" t="s">
        <v>13</v>
      </c>
      <c r="D103" s="422" t="s">
        <v>259</v>
      </c>
      <c r="E103" s="421" t="s">
        <v>79</v>
      </c>
      <c r="F103" s="474">
        <f>SUM(Лист1!G145)</f>
        <v>1371852</v>
      </c>
      <c r="G103" s="474">
        <f>SUM(Лист1!H145)</f>
        <v>0</v>
      </c>
      <c r="H103" s="474">
        <f>SUM(Лист1!I144)</f>
        <v>272083.98</v>
      </c>
      <c r="I103" s="581">
        <v>0</v>
      </c>
    </row>
    <row r="104" spans="1:9" ht="30" x14ac:dyDescent="0.25">
      <c r="A104" s="495" t="s">
        <v>12</v>
      </c>
      <c r="B104" s="438" t="s">
        <v>13</v>
      </c>
      <c r="C104" s="439" t="s">
        <v>10</v>
      </c>
      <c r="D104" s="439" t="s">
        <v>232</v>
      </c>
      <c r="E104" s="438" t="s">
        <v>11</v>
      </c>
      <c r="F104" s="536">
        <f>SUM(F105+F113+F120)</f>
        <v>1836620</v>
      </c>
      <c r="G104" s="536">
        <f>SUM(G105+G113+G120)</f>
        <v>1836620</v>
      </c>
      <c r="H104" s="536">
        <f>SUM(H105+H113+H120)</f>
        <v>356520.87</v>
      </c>
      <c r="I104" s="581">
        <f t="shared" si="7"/>
        <v>19.411792858620728</v>
      </c>
    </row>
    <row r="105" spans="1:9" ht="39" x14ac:dyDescent="0.25">
      <c r="A105" s="436" t="s">
        <v>140</v>
      </c>
      <c r="B105" s="449" t="s">
        <v>13</v>
      </c>
      <c r="C105" s="452" t="s">
        <v>47</v>
      </c>
      <c r="D105" s="452" t="s">
        <v>232</v>
      </c>
      <c r="E105" s="449" t="s">
        <v>11</v>
      </c>
      <c r="F105" s="536">
        <f>SUM(F106)</f>
        <v>1684620</v>
      </c>
      <c r="G105" s="536">
        <f>SUM(G106)</f>
        <v>1684620</v>
      </c>
      <c r="H105" s="536">
        <f>SUM(H106)</f>
        <v>356520.87</v>
      </c>
      <c r="I105" s="581">
        <f t="shared" si="7"/>
        <v>21.163281333475798</v>
      </c>
    </row>
    <row r="106" spans="1:9" ht="39" x14ac:dyDescent="0.25">
      <c r="A106" s="437" t="s">
        <v>140</v>
      </c>
      <c r="B106" s="447" t="s">
        <v>13</v>
      </c>
      <c r="C106" s="466" t="s">
        <v>47</v>
      </c>
      <c r="D106" s="429" t="s">
        <v>292</v>
      </c>
      <c r="E106" s="470" t="s">
        <v>11</v>
      </c>
      <c r="F106" s="474">
        <f>SUM(F107+F109+F111)</f>
        <v>1684620</v>
      </c>
      <c r="G106" s="474">
        <f>SUM(G107+G109+G111)</f>
        <v>1684620</v>
      </c>
      <c r="H106" s="474">
        <f>SUM(H107+H109+H111)</f>
        <v>356520.87</v>
      </c>
      <c r="I106" s="581">
        <f t="shared" si="7"/>
        <v>21.163281333475798</v>
      </c>
    </row>
    <row r="107" spans="1:9" ht="34.5" x14ac:dyDescent="0.25">
      <c r="A107" s="425" t="s">
        <v>49</v>
      </c>
      <c r="B107" s="421" t="s">
        <v>13</v>
      </c>
      <c r="C107" s="422" t="s">
        <v>47</v>
      </c>
      <c r="D107" s="429" t="s">
        <v>292</v>
      </c>
      <c r="E107" s="421" t="s">
        <v>50</v>
      </c>
      <c r="F107" s="474">
        <f>SUM(F108)</f>
        <v>1562400</v>
      </c>
      <c r="G107" s="474">
        <f>SUM(G108)</f>
        <v>1562400</v>
      </c>
      <c r="H107" s="474">
        <f>SUM(H108)</f>
        <v>339530.93</v>
      </c>
      <c r="I107" s="581">
        <f t="shared" si="7"/>
        <v>21.731370327700972</v>
      </c>
    </row>
    <row r="108" spans="1:9" x14ac:dyDescent="0.25">
      <c r="A108" s="425" t="s">
        <v>54</v>
      </c>
      <c r="B108" s="421" t="s">
        <v>13</v>
      </c>
      <c r="C108" s="422" t="s">
        <v>47</v>
      </c>
      <c r="D108" s="429" t="s">
        <v>292</v>
      </c>
      <c r="E108" s="421" t="s">
        <v>55</v>
      </c>
      <c r="F108" s="474">
        <f>SUM(Лист1!G296)</f>
        <v>1562400</v>
      </c>
      <c r="G108" s="474">
        <f>SUM(Лист1!H296)</f>
        <v>1562400</v>
      </c>
      <c r="H108" s="474">
        <f>SUM(Лист1!I296)</f>
        <v>339530.93</v>
      </c>
      <c r="I108" s="581">
        <f t="shared" si="7"/>
        <v>21.731370327700972</v>
      </c>
    </row>
    <row r="109" spans="1:9" x14ac:dyDescent="0.25">
      <c r="A109" s="537" t="s">
        <v>16</v>
      </c>
      <c r="B109" s="508" t="s">
        <v>13</v>
      </c>
      <c r="C109" s="534" t="s">
        <v>47</v>
      </c>
      <c r="D109" s="429" t="s">
        <v>292</v>
      </c>
      <c r="E109" s="508" t="s">
        <v>17</v>
      </c>
      <c r="F109" s="474">
        <f>SUM(F110)</f>
        <v>119200</v>
      </c>
      <c r="G109" s="474">
        <f>SUM(G110)</f>
        <v>119200</v>
      </c>
      <c r="H109" s="474">
        <f>SUM(H110)</f>
        <v>16210.96</v>
      </c>
      <c r="I109" s="581">
        <f t="shared" si="7"/>
        <v>13.599798657718122</v>
      </c>
    </row>
    <row r="110" spans="1:9" ht="23.25" x14ac:dyDescent="0.25">
      <c r="A110" s="425" t="s">
        <v>385</v>
      </c>
      <c r="B110" s="508" t="s">
        <v>13</v>
      </c>
      <c r="C110" s="534" t="s">
        <v>47</v>
      </c>
      <c r="D110" s="429" t="s">
        <v>292</v>
      </c>
      <c r="E110" s="508" t="s">
        <v>19</v>
      </c>
      <c r="F110" s="474">
        <f>SUM(Лист1!G298)</f>
        <v>119200</v>
      </c>
      <c r="G110" s="474">
        <f>SUM(Лист1!H298)</f>
        <v>119200</v>
      </c>
      <c r="H110" s="474">
        <f>SUM(Лист1!I298)</f>
        <v>16210.96</v>
      </c>
      <c r="I110" s="581">
        <f t="shared" si="7"/>
        <v>13.599798657718122</v>
      </c>
    </row>
    <row r="111" spans="1:9" x14ac:dyDescent="0.25">
      <c r="A111" s="537" t="s">
        <v>56</v>
      </c>
      <c r="B111" s="508" t="s">
        <v>13</v>
      </c>
      <c r="C111" s="534" t="s">
        <v>47</v>
      </c>
      <c r="D111" s="429" t="s">
        <v>292</v>
      </c>
      <c r="E111" s="508" t="s">
        <v>57</v>
      </c>
      <c r="F111" s="474">
        <f>SUM(F112)</f>
        <v>3020</v>
      </c>
      <c r="G111" s="474">
        <f>SUM(G112)</f>
        <v>3020</v>
      </c>
      <c r="H111" s="474">
        <f>SUM(H112)</f>
        <v>778.98</v>
      </c>
      <c r="I111" s="581">
        <f t="shared" si="7"/>
        <v>25.794039735099339</v>
      </c>
    </row>
    <row r="112" spans="1:9" x14ac:dyDescent="0.25">
      <c r="A112" s="537" t="s">
        <v>351</v>
      </c>
      <c r="B112" s="421" t="s">
        <v>13</v>
      </c>
      <c r="C112" s="422" t="s">
        <v>47</v>
      </c>
      <c r="D112" s="429" t="s">
        <v>292</v>
      </c>
      <c r="E112" s="421" t="s">
        <v>350</v>
      </c>
      <c r="F112" s="474">
        <f>SUM(Лист1!G300)</f>
        <v>3020</v>
      </c>
      <c r="G112" s="474">
        <f>SUM(Лист1!H300)</f>
        <v>3020</v>
      </c>
      <c r="H112" s="474">
        <f>SUM(Лист1!I300)</f>
        <v>778.98</v>
      </c>
      <c r="I112" s="581">
        <f t="shared" si="7"/>
        <v>25.794039735099339</v>
      </c>
    </row>
    <row r="113" spans="1:9" x14ac:dyDescent="0.25">
      <c r="A113" s="436" t="s">
        <v>141</v>
      </c>
      <c r="B113" s="526" t="s">
        <v>13</v>
      </c>
      <c r="C113" s="522">
        <v>10</v>
      </c>
      <c r="D113" s="522" t="s">
        <v>232</v>
      </c>
      <c r="E113" s="523" t="s">
        <v>11</v>
      </c>
      <c r="F113" s="500">
        <f>SUM(F114+F117)</f>
        <v>50000</v>
      </c>
      <c r="G113" s="500">
        <f>SUM(G114+G117)</f>
        <v>50000</v>
      </c>
      <c r="H113" s="500">
        <f>SUM(H114+H117)</f>
        <v>0</v>
      </c>
      <c r="I113" s="581">
        <f t="shared" si="7"/>
        <v>0</v>
      </c>
    </row>
    <row r="114" spans="1:9" x14ac:dyDescent="0.25">
      <c r="A114" s="440" t="s">
        <v>132</v>
      </c>
      <c r="B114" s="455" t="s">
        <v>13</v>
      </c>
      <c r="C114" s="468">
        <v>10</v>
      </c>
      <c r="D114" s="468" t="s">
        <v>288</v>
      </c>
      <c r="E114" s="499" t="s">
        <v>11</v>
      </c>
      <c r="F114" s="553">
        <f t="shared" ref="F114:H115" si="10">SUM(F115)</f>
        <v>0</v>
      </c>
      <c r="G114" s="553">
        <f t="shared" si="10"/>
        <v>0</v>
      </c>
      <c r="H114" s="553">
        <f t="shared" si="10"/>
        <v>0</v>
      </c>
      <c r="I114" s="581">
        <v>0</v>
      </c>
    </row>
    <row r="115" spans="1:9" x14ac:dyDescent="0.25">
      <c r="A115" s="425" t="s">
        <v>142</v>
      </c>
      <c r="B115" s="428" t="s">
        <v>13</v>
      </c>
      <c r="C115" s="429">
        <v>10</v>
      </c>
      <c r="D115" s="468" t="s">
        <v>288</v>
      </c>
      <c r="E115" s="428" t="s">
        <v>143</v>
      </c>
      <c r="F115" s="553">
        <f t="shared" si="10"/>
        <v>0</v>
      </c>
      <c r="G115" s="553">
        <f t="shared" si="10"/>
        <v>0</v>
      </c>
      <c r="H115" s="553">
        <f t="shared" si="10"/>
        <v>0</v>
      </c>
      <c r="I115" s="581">
        <v>0</v>
      </c>
    </row>
    <row r="116" spans="1:9" x14ac:dyDescent="0.25">
      <c r="A116" s="431" t="s">
        <v>144</v>
      </c>
      <c r="B116" s="428" t="s">
        <v>13</v>
      </c>
      <c r="C116" s="429">
        <v>10</v>
      </c>
      <c r="D116" s="468" t="s">
        <v>288</v>
      </c>
      <c r="E116" s="428" t="s">
        <v>145</v>
      </c>
      <c r="F116" s="553">
        <f>SUM(Лист1!G304)</f>
        <v>0</v>
      </c>
      <c r="G116" s="553">
        <f>SUM(Лист1!H304)</f>
        <v>0</v>
      </c>
      <c r="H116" s="553">
        <f>SUM(Лист1!I304)</f>
        <v>0</v>
      </c>
      <c r="I116" s="581">
        <v>0</v>
      </c>
    </row>
    <row r="117" spans="1:9" x14ac:dyDescent="0.25">
      <c r="A117" s="437" t="s">
        <v>356</v>
      </c>
      <c r="B117" s="455" t="s">
        <v>13</v>
      </c>
      <c r="C117" s="468">
        <v>10</v>
      </c>
      <c r="D117" s="468" t="s">
        <v>355</v>
      </c>
      <c r="E117" s="499" t="s">
        <v>11</v>
      </c>
      <c r="F117" s="553">
        <f t="shared" ref="F117:H118" si="11">SUM(F118)</f>
        <v>50000</v>
      </c>
      <c r="G117" s="553">
        <f t="shared" si="11"/>
        <v>50000</v>
      </c>
      <c r="H117" s="553">
        <f t="shared" si="11"/>
        <v>0</v>
      </c>
      <c r="I117" s="581">
        <f t="shared" si="7"/>
        <v>0</v>
      </c>
    </row>
    <row r="118" spans="1:9" x14ac:dyDescent="0.25">
      <c r="A118" s="425" t="s">
        <v>16</v>
      </c>
      <c r="B118" s="421" t="s">
        <v>13</v>
      </c>
      <c r="C118" s="429">
        <v>10</v>
      </c>
      <c r="D118" s="468" t="s">
        <v>355</v>
      </c>
      <c r="E118" s="421" t="s">
        <v>17</v>
      </c>
      <c r="F118" s="553">
        <f t="shared" si="11"/>
        <v>50000</v>
      </c>
      <c r="G118" s="553">
        <f t="shared" si="11"/>
        <v>50000</v>
      </c>
      <c r="H118" s="553">
        <f t="shared" si="11"/>
        <v>0</v>
      </c>
      <c r="I118" s="581">
        <f t="shared" si="7"/>
        <v>0</v>
      </c>
    </row>
    <row r="119" spans="1:9" ht="23.25" x14ac:dyDescent="0.25">
      <c r="A119" s="425" t="s">
        <v>385</v>
      </c>
      <c r="B119" s="421" t="s">
        <v>13</v>
      </c>
      <c r="C119" s="468">
        <v>10</v>
      </c>
      <c r="D119" s="468" t="s">
        <v>355</v>
      </c>
      <c r="E119" s="421" t="s">
        <v>19</v>
      </c>
      <c r="F119" s="553">
        <f>SUM(Лист1!G307)</f>
        <v>50000</v>
      </c>
      <c r="G119" s="553">
        <f>SUM(Лист1!H307)</f>
        <v>50000</v>
      </c>
      <c r="H119" s="553">
        <f>SUM(Лист1!I307)</f>
        <v>0</v>
      </c>
      <c r="I119" s="581">
        <f t="shared" si="7"/>
        <v>0</v>
      </c>
    </row>
    <row r="120" spans="1:9" ht="30" x14ac:dyDescent="0.25">
      <c r="A120" s="462" t="s">
        <v>228</v>
      </c>
      <c r="B120" s="449" t="s">
        <v>13</v>
      </c>
      <c r="C120" s="452">
        <v>14</v>
      </c>
      <c r="D120" s="452" t="s">
        <v>232</v>
      </c>
      <c r="E120" s="449" t="s">
        <v>11</v>
      </c>
      <c r="F120" s="536">
        <f>SUM(F121+F126)</f>
        <v>102000</v>
      </c>
      <c r="G120" s="536">
        <f>SUM(G121+G126)</f>
        <v>102000</v>
      </c>
      <c r="H120" s="536">
        <f>SUM(H121+H126)</f>
        <v>0</v>
      </c>
      <c r="I120" s="581">
        <f t="shared" si="7"/>
        <v>0</v>
      </c>
    </row>
    <row r="121" spans="1:9" ht="26.25" x14ac:dyDescent="0.25">
      <c r="A121" s="432" t="s">
        <v>23</v>
      </c>
      <c r="B121" s="447" t="s">
        <v>13</v>
      </c>
      <c r="C121" s="447" t="s">
        <v>15</v>
      </c>
      <c r="D121" s="429" t="s">
        <v>234</v>
      </c>
      <c r="E121" s="447" t="s">
        <v>11</v>
      </c>
      <c r="F121" s="474">
        <f>SUM(F122+F124)</f>
        <v>40000</v>
      </c>
      <c r="G121" s="474">
        <f>SUM(G122+G124)</f>
        <v>40000</v>
      </c>
      <c r="H121" s="474">
        <f>SUM(H122+H124)</f>
        <v>0</v>
      </c>
      <c r="I121" s="581">
        <f t="shared" si="7"/>
        <v>0</v>
      </c>
    </row>
    <row r="122" spans="1:9" x14ac:dyDescent="0.25">
      <c r="A122" s="425" t="s">
        <v>16</v>
      </c>
      <c r="B122" s="428" t="s">
        <v>13</v>
      </c>
      <c r="C122" s="428" t="s">
        <v>15</v>
      </c>
      <c r="D122" s="429" t="s">
        <v>234</v>
      </c>
      <c r="E122" s="428" t="s">
        <v>17</v>
      </c>
      <c r="F122" s="474">
        <f>SUM(F123)</f>
        <v>40000</v>
      </c>
      <c r="G122" s="474">
        <f>SUM(G123)</f>
        <v>40000</v>
      </c>
      <c r="H122" s="474">
        <f>SUM(H123)</f>
        <v>0</v>
      </c>
      <c r="I122" s="581">
        <f t="shared" si="7"/>
        <v>0</v>
      </c>
    </row>
    <row r="123" spans="1:9" ht="23.25" x14ac:dyDescent="0.25">
      <c r="A123" s="425" t="s">
        <v>385</v>
      </c>
      <c r="B123" s="421" t="s">
        <v>13</v>
      </c>
      <c r="C123" s="421" t="s">
        <v>15</v>
      </c>
      <c r="D123" s="429" t="s">
        <v>234</v>
      </c>
      <c r="E123" s="421" t="s">
        <v>19</v>
      </c>
      <c r="F123" s="474">
        <f>SUM(Лист1!G25)</f>
        <v>40000</v>
      </c>
      <c r="G123" s="474">
        <f>SUM(Лист1!H25)</f>
        <v>40000</v>
      </c>
      <c r="H123" s="474">
        <f>SUM(Лист1!I25)</f>
        <v>0</v>
      </c>
      <c r="I123" s="581">
        <f t="shared" si="7"/>
        <v>0</v>
      </c>
    </row>
    <row r="124" spans="1:9" ht="23.25" x14ac:dyDescent="0.25">
      <c r="A124" s="425" t="s">
        <v>20</v>
      </c>
      <c r="B124" s="421" t="s">
        <v>13</v>
      </c>
      <c r="C124" s="421" t="s">
        <v>15</v>
      </c>
      <c r="D124" s="429" t="s">
        <v>234</v>
      </c>
      <c r="E124" s="421" t="s">
        <v>21</v>
      </c>
      <c r="F124" s="474">
        <f>SUM(F125)</f>
        <v>0</v>
      </c>
      <c r="G124" s="474">
        <f>SUM(G125)</f>
        <v>0</v>
      </c>
      <c r="H124" s="474">
        <f>SUM(H125)</f>
        <v>0</v>
      </c>
      <c r="I124" s="581">
        <v>0</v>
      </c>
    </row>
    <row r="125" spans="1:9" x14ac:dyDescent="0.25">
      <c r="A125" s="426" t="s">
        <v>375</v>
      </c>
      <c r="B125" s="421" t="s">
        <v>13</v>
      </c>
      <c r="C125" s="421" t="s">
        <v>15</v>
      </c>
      <c r="D125" s="429" t="s">
        <v>234</v>
      </c>
      <c r="E125" s="421" t="s">
        <v>374</v>
      </c>
      <c r="F125" s="474">
        <f>SUM(Лист1!G27)</f>
        <v>0</v>
      </c>
      <c r="G125" s="474">
        <f>SUM(Лист1!H27)</f>
        <v>0</v>
      </c>
      <c r="H125" s="474">
        <f>SUM(Лист1!I27)</f>
        <v>0</v>
      </c>
      <c r="I125" s="581">
        <v>0</v>
      </c>
    </row>
    <row r="126" spans="1:9" ht="26.25" x14ac:dyDescent="0.25">
      <c r="A126" s="437" t="s">
        <v>14</v>
      </c>
      <c r="B126" s="447" t="s">
        <v>13</v>
      </c>
      <c r="C126" s="447" t="s">
        <v>15</v>
      </c>
      <c r="D126" s="429" t="s">
        <v>233</v>
      </c>
      <c r="E126" s="447" t="s">
        <v>11</v>
      </c>
      <c r="F126" s="474">
        <f>SUM(F127+F129)</f>
        <v>62000</v>
      </c>
      <c r="G126" s="474">
        <f>SUM(G127+G129)</f>
        <v>62000</v>
      </c>
      <c r="H126" s="474">
        <f>SUM(H127+H129)</f>
        <v>0</v>
      </c>
      <c r="I126" s="581">
        <f t="shared" si="7"/>
        <v>0</v>
      </c>
    </row>
    <row r="127" spans="1:9" x14ac:dyDescent="0.25">
      <c r="A127" s="425" t="s">
        <v>16</v>
      </c>
      <c r="B127" s="421" t="s">
        <v>13</v>
      </c>
      <c r="C127" s="421" t="s">
        <v>15</v>
      </c>
      <c r="D127" s="429" t="s">
        <v>233</v>
      </c>
      <c r="E127" s="421" t="s">
        <v>17</v>
      </c>
      <c r="F127" s="474">
        <f>SUM(F128)</f>
        <v>0</v>
      </c>
      <c r="G127" s="474">
        <f>SUM(G128)</f>
        <v>0</v>
      </c>
      <c r="H127" s="474">
        <f>SUM(H128)</f>
        <v>0</v>
      </c>
      <c r="I127" s="581">
        <v>0</v>
      </c>
    </row>
    <row r="128" spans="1:9" ht="23.25" x14ac:dyDescent="0.25">
      <c r="A128" s="425" t="s">
        <v>385</v>
      </c>
      <c r="B128" s="508" t="s">
        <v>13</v>
      </c>
      <c r="C128" s="508" t="s">
        <v>15</v>
      </c>
      <c r="D128" s="429" t="s">
        <v>233</v>
      </c>
      <c r="E128" s="508">
        <v>240</v>
      </c>
      <c r="F128" s="474">
        <f>SUM(Лист1!G19)</f>
        <v>0</v>
      </c>
      <c r="G128" s="474">
        <f>SUM(Лист1!H19)</f>
        <v>0</v>
      </c>
      <c r="H128" s="474">
        <f>SUM(Лист1!I19)</f>
        <v>0</v>
      </c>
      <c r="I128" s="581">
        <v>0</v>
      </c>
    </row>
    <row r="129" spans="1:9" ht="23.25" x14ac:dyDescent="0.25">
      <c r="A129" s="425" t="s">
        <v>20</v>
      </c>
      <c r="B129" s="421" t="s">
        <v>13</v>
      </c>
      <c r="C129" s="421" t="s">
        <v>15</v>
      </c>
      <c r="D129" s="429" t="s">
        <v>233</v>
      </c>
      <c r="E129" s="421" t="s">
        <v>21</v>
      </c>
      <c r="F129" s="474">
        <f>SUM(F130:F131)</f>
        <v>62000</v>
      </c>
      <c r="G129" s="474">
        <f>SUM(G130:G131)</f>
        <v>62000</v>
      </c>
      <c r="H129" s="474">
        <f>SUM(H130:H131)</f>
        <v>0</v>
      </c>
      <c r="I129" s="581">
        <f t="shared" si="7"/>
        <v>0</v>
      </c>
    </row>
    <row r="130" spans="1:9" x14ac:dyDescent="0.25">
      <c r="A130" s="426" t="s">
        <v>375</v>
      </c>
      <c r="B130" s="421" t="s">
        <v>13</v>
      </c>
      <c r="C130" s="421" t="s">
        <v>15</v>
      </c>
      <c r="D130" s="429" t="s">
        <v>233</v>
      </c>
      <c r="E130" s="421" t="s">
        <v>374</v>
      </c>
      <c r="F130" s="543">
        <f>SUM(Лист1!G21)</f>
        <v>58000</v>
      </c>
      <c r="G130" s="543">
        <f>SUM(Лист1!H21)</f>
        <v>58000</v>
      </c>
      <c r="H130" s="543">
        <f>SUM(Лист1!I21)</f>
        <v>0</v>
      </c>
      <c r="I130" s="581">
        <f t="shared" si="7"/>
        <v>0</v>
      </c>
    </row>
    <row r="131" spans="1:9" x14ac:dyDescent="0.25">
      <c r="A131" s="464" t="s">
        <v>377</v>
      </c>
      <c r="B131" s="508" t="s">
        <v>13</v>
      </c>
      <c r="C131" s="508" t="s">
        <v>15</v>
      </c>
      <c r="D131" s="429" t="s">
        <v>233</v>
      </c>
      <c r="E131" s="508">
        <v>620</v>
      </c>
      <c r="F131" s="543">
        <f>SUM(Лист1!G22)</f>
        <v>4000</v>
      </c>
      <c r="G131" s="543">
        <f>SUM(Лист1!H22)</f>
        <v>4000</v>
      </c>
      <c r="H131" s="543">
        <f>SUM(Лист1!I22)</f>
        <v>0</v>
      </c>
      <c r="I131" s="581">
        <f t="shared" si="7"/>
        <v>0</v>
      </c>
    </row>
    <row r="132" spans="1:9" ht="18" x14ac:dyDescent="0.25">
      <c r="A132" s="509" t="s">
        <v>146</v>
      </c>
      <c r="B132" s="510" t="s">
        <v>66</v>
      </c>
      <c r="C132" s="511" t="s">
        <v>10</v>
      </c>
      <c r="D132" s="511" t="s">
        <v>232</v>
      </c>
      <c r="E132" s="510" t="s">
        <v>11</v>
      </c>
      <c r="F132" s="536">
        <f>SUM(F133+F147+F158+F172+F151)</f>
        <v>3606746</v>
      </c>
      <c r="G132" s="536">
        <f>SUM(G133+G147+G158+G172+G151)</f>
        <v>9946882.7599999998</v>
      </c>
      <c r="H132" s="536">
        <f>SUM(H133+H147+H158+H172+H151)</f>
        <v>559983.99</v>
      </c>
      <c r="I132" s="581">
        <f t="shared" si="7"/>
        <v>5.6297435438959571</v>
      </c>
    </row>
    <row r="133" spans="1:9" x14ac:dyDescent="0.25">
      <c r="A133" s="512" t="s">
        <v>147</v>
      </c>
      <c r="B133" s="513" t="s">
        <v>66</v>
      </c>
      <c r="C133" s="514" t="s">
        <v>89</v>
      </c>
      <c r="D133" s="514" t="s">
        <v>232</v>
      </c>
      <c r="E133" s="513" t="s">
        <v>11</v>
      </c>
      <c r="F133" s="536">
        <f>SUM(F134+F141+F144)</f>
        <v>231150</v>
      </c>
      <c r="G133" s="536">
        <f>SUM(G134+G141+G144)</f>
        <v>1350402.1</v>
      </c>
      <c r="H133" s="536">
        <f>SUM(H134+H141+H144)</f>
        <v>0</v>
      </c>
      <c r="I133" s="581">
        <f t="shared" si="7"/>
        <v>0</v>
      </c>
    </row>
    <row r="134" spans="1:9" ht="26.25" x14ac:dyDescent="0.25">
      <c r="A134" s="437" t="s">
        <v>148</v>
      </c>
      <c r="B134" s="421" t="s">
        <v>66</v>
      </c>
      <c r="C134" s="422" t="s">
        <v>89</v>
      </c>
      <c r="D134" s="429" t="s">
        <v>293</v>
      </c>
      <c r="E134" s="423" t="s">
        <v>11</v>
      </c>
      <c r="F134" s="474">
        <f>SUM(F135+F138)</f>
        <v>200000</v>
      </c>
      <c r="G134" s="474">
        <f>SUM(G135+G138)</f>
        <v>200000</v>
      </c>
      <c r="H134" s="474">
        <f>SUM(H135+H138)</f>
        <v>0</v>
      </c>
      <c r="I134" s="581">
        <f t="shared" si="7"/>
        <v>0</v>
      </c>
    </row>
    <row r="135" spans="1:9" ht="48.75" x14ac:dyDescent="0.25">
      <c r="A135" s="463" t="s">
        <v>149</v>
      </c>
      <c r="B135" s="421" t="s">
        <v>66</v>
      </c>
      <c r="C135" s="422" t="s">
        <v>89</v>
      </c>
      <c r="D135" s="429" t="s">
        <v>294</v>
      </c>
      <c r="E135" s="423" t="s">
        <v>11</v>
      </c>
      <c r="F135" s="474">
        <f>SUM(F137)</f>
        <v>100000</v>
      </c>
      <c r="G135" s="474">
        <f>SUM(G137)</f>
        <v>100000</v>
      </c>
      <c r="H135" s="474">
        <f>SUM(H137)</f>
        <v>0</v>
      </c>
      <c r="I135" s="581">
        <f t="shared" si="7"/>
        <v>0</v>
      </c>
    </row>
    <row r="136" spans="1:9" x14ac:dyDescent="0.25">
      <c r="A136" s="425" t="s">
        <v>56</v>
      </c>
      <c r="B136" s="421" t="s">
        <v>66</v>
      </c>
      <c r="C136" s="422" t="s">
        <v>89</v>
      </c>
      <c r="D136" s="429" t="s">
        <v>294</v>
      </c>
      <c r="E136" s="421" t="s">
        <v>57</v>
      </c>
      <c r="F136" s="474">
        <f>SUM(F137)</f>
        <v>100000</v>
      </c>
      <c r="G136" s="474">
        <f>SUM(G137)</f>
        <v>100000</v>
      </c>
      <c r="H136" s="474">
        <f>SUM(H137)</f>
        <v>0</v>
      </c>
      <c r="I136" s="581">
        <f t="shared" si="7"/>
        <v>0</v>
      </c>
    </row>
    <row r="137" spans="1:9" ht="23.25" x14ac:dyDescent="0.25">
      <c r="A137" s="425" t="s">
        <v>150</v>
      </c>
      <c r="B137" s="421" t="s">
        <v>66</v>
      </c>
      <c r="C137" s="422" t="s">
        <v>89</v>
      </c>
      <c r="D137" s="429" t="s">
        <v>294</v>
      </c>
      <c r="E137" s="421" t="s">
        <v>151</v>
      </c>
      <c r="F137" s="474">
        <f>SUM(Лист1!G313)</f>
        <v>100000</v>
      </c>
      <c r="G137" s="474">
        <f>SUM(Лист1!H313)</f>
        <v>100000</v>
      </c>
      <c r="H137" s="474">
        <f>SUM(Лист1!I313)</f>
        <v>0</v>
      </c>
      <c r="I137" s="581">
        <f t="shared" si="7"/>
        <v>0</v>
      </c>
    </row>
    <row r="138" spans="1:9" ht="48.75" x14ac:dyDescent="0.25">
      <c r="A138" s="463" t="s">
        <v>152</v>
      </c>
      <c r="B138" s="421" t="s">
        <v>66</v>
      </c>
      <c r="C138" s="422" t="s">
        <v>89</v>
      </c>
      <c r="D138" s="429" t="s">
        <v>295</v>
      </c>
      <c r="E138" s="423" t="s">
        <v>11</v>
      </c>
      <c r="F138" s="474">
        <f t="shared" ref="F138:H139" si="12">SUM(F139)</f>
        <v>100000</v>
      </c>
      <c r="G138" s="474">
        <f t="shared" si="12"/>
        <v>100000</v>
      </c>
      <c r="H138" s="474">
        <f t="shared" si="12"/>
        <v>0</v>
      </c>
      <c r="I138" s="581">
        <f t="shared" si="7"/>
        <v>0</v>
      </c>
    </row>
    <row r="139" spans="1:9" x14ac:dyDescent="0.25">
      <c r="A139" s="425" t="s">
        <v>56</v>
      </c>
      <c r="B139" s="421" t="s">
        <v>66</v>
      </c>
      <c r="C139" s="422" t="s">
        <v>89</v>
      </c>
      <c r="D139" s="429" t="s">
        <v>295</v>
      </c>
      <c r="E139" s="421" t="s">
        <v>57</v>
      </c>
      <c r="F139" s="474">
        <f t="shared" si="12"/>
        <v>100000</v>
      </c>
      <c r="G139" s="474">
        <f t="shared" si="12"/>
        <v>100000</v>
      </c>
      <c r="H139" s="474">
        <f t="shared" si="12"/>
        <v>0</v>
      </c>
      <c r="I139" s="581">
        <f t="shared" si="7"/>
        <v>0</v>
      </c>
    </row>
    <row r="140" spans="1:9" ht="23.25" x14ac:dyDescent="0.25">
      <c r="A140" s="425" t="s">
        <v>150</v>
      </c>
      <c r="B140" s="421" t="s">
        <v>66</v>
      </c>
      <c r="C140" s="422" t="s">
        <v>89</v>
      </c>
      <c r="D140" s="429" t="s">
        <v>295</v>
      </c>
      <c r="E140" s="421" t="s">
        <v>151</v>
      </c>
      <c r="F140" s="474">
        <f>SUM(Лист1!G316)</f>
        <v>100000</v>
      </c>
      <c r="G140" s="474">
        <f>SUM(Лист1!H316)</f>
        <v>100000</v>
      </c>
      <c r="H140" s="474">
        <f>SUM(Лист1!I316)</f>
        <v>0</v>
      </c>
      <c r="I140" s="581">
        <f t="shared" si="7"/>
        <v>0</v>
      </c>
    </row>
    <row r="141" spans="1:9" ht="108.75" x14ac:dyDescent="0.25">
      <c r="A141" s="463" t="s">
        <v>229</v>
      </c>
      <c r="B141" s="421" t="s">
        <v>66</v>
      </c>
      <c r="C141" s="422" t="s">
        <v>89</v>
      </c>
      <c r="D141" s="429" t="s">
        <v>296</v>
      </c>
      <c r="E141" s="423" t="s">
        <v>11</v>
      </c>
      <c r="F141" s="552">
        <f t="shared" ref="F141:H142" si="13">SUM(F142)</f>
        <v>31150</v>
      </c>
      <c r="G141" s="552">
        <f t="shared" si="13"/>
        <v>31150</v>
      </c>
      <c r="H141" s="552">
        <f t="shared" si="13"/>
        <v>0</v>
      </c>
      <c r="I141" s="581">
        <f t="shared" si="7"/>
        <v>0</v>
      </c>
    </row>
    <row r="142" spans="1:9" x14ac:dyDescent="0.25">
      <c r="A142" s="425" t="s">
        <v>16</v>
      </c>
      <c r="B142" s="421" t="s">
        <v>66</v>
      </c>
      <c r="C142" s="422" t="s">
        <v>89</v>
      </c>
      <c r="D142" s="429" t="s">
        <v>296</v>
      </c>
      <c r="E142" s="421" t="s">
        <v>17</v>
      </c>
      <c r="F142" s="552">
        <f t="shared" si="13"/>
        <v>31150</v>
      </c>
      <c r="G142" s="552">
        <f t="shared" si="13"/>
        <v>31150</v>
      </c>
      <c r="H142" s="552">
        <f t="shared" si="13"/>
        <v>0</v>
      </c>
      <c r="I142" s="581">
        <f t="shared" si="7"/>
        <v>0</v>
      </c>
    </row>
    <row r="143" spans="1:9" ht="23.25" x14ac:dyDescent="0.25">
      <c r="A143" s="425" t="s">
        <v>385</v>
      </c>
      <c r="B143" s="421" t="s">
        <v>66</v>
      </c>
      <c r="C143" s="422" t="s">
        <v>89</v>
      </c>
      <c r="D143" s="429" t="s">
        <v>296</v>
      </c>
      <c r="E143" s="421" t="s">
        <v>19</v>
      </c>
      <c r="F143" s="552">
        <f>SUM(Лист1!G319)</f>
        <v>31150</v>
      </c>
      <c r="G143" s="552">
        <f>SUM(Лист1!H319)</f>
        <v>31150</v>
      </c>
      <c r="H143" s="552">
        <f>SUM(Лист1!I319)</f>
        <v>0</v>
      </c>
      <c r="I143" s="581">
        <f t="shared" ref="I143:I204" si="14">SUM(H143/G143*100)</f>
        <v>0</v>
      </c>
    </row>
    <row r="144" spans="1:9" ht="39" x14ac:dyDescent="0.25">
      <c r="A144" s="432" t="s">
        <v>349</v>
      </c>
      <c r="B144" s="421" t="s">
        <v>66</v>
      </c>
      <c r="C144" s="422" t="s">
        <v>89</v>
      </c>
      <c r="D144" s="468" t="s">
        <v>348</v>
      </c>
      <c r="E144" s="470" t="s">
        <v>11</v>
      </c>
      <c r="F144" s="552">
        <f t="shared" ref="F144:H145" si="15">SUM(F145)</f>
        <v>0</v>
      </c>
      <c r="G144" s="552">
        <f t="shared" si="15"/>
        <v>1119252.1000000001</v>
      </c>
      <c r="H144" s="552">
        <f t="shared" si="15"/>
        <v>0</v>
      </c>
      <c r="I144" s="581">
        <f t="shared" si="14"/>
        <v>0</v>
      </c>
    </row>
    <row r="145" spans="1:9" x14ac:dyDescent="0.25">
      <c r="A145" s="425" t="s">
        <v>16</v>
      </c>
      <c r="B145" s="421" t="s">
        <v>66</v>
      </c>
      <c r="C145" s="422" t="s">
        <v>89</v>
      </c>
      <c r="D145" s="429" t="s">
        <v>348</v>
      </c>
      <c r="E145" s="421" t="s">
        <v>17</v>
      </c>
      <c r="F145" s="552">
        <f t="shared" si="15"/>
        <v>0</v>
      </c>
      <c r="G145" s="552">
        <f t="shared" si="15"/>
        <v>1119252.1000000001</v>
      </c>
      <c r="H145" s="552">
        <f t="shared" si="15"/>
        <v>0</v>
      </c>
      <c r="I145" s="581">
        <f t="shared" si="14"/>
        <v>0</v>
      </c>
    </row>
    <row r="146" spans="1:9" ht="23.25" x14ac:dyDescent="0.25">
      <c r="A146" s="425" t="s">
        <v>385</v>
      </c>
      <c r="B146" s="421" t="s">
        <v>66</v>
      </c>
      <c r="C146" s="422" t="s">
        <v>89</v>
      </c>
      <c r="D146" s="429" t="s">
        <v>348</v>
      </c>
      <c r="E146" s="421" t="s">
        <v>19</v>
      </c>
      <c r="F146" s="552">
        <f>SUM(Лист1!G322)</f>
        <v>0</v>
      </c>
      <c r="G146" s="552">
        <f>SUM(Лист1!H322)</f>
        <v>1119252.1000000001</v>
      </c>
      <c r="H146" s="552">
        <f>SUM(Лист1!I322)</f>
        <v>0</v>
      </c>
      <c r="I146" s="581">
        <f t="shared" si="14"/>
        <v>0</v>
      </c>
    </row>
    <row r="147" spans="1:9" x14ac:dyDescent="0.25">
      <c r="A147" s="550" t="s">
        <v>84</v>
      </c>
      <c r="B147" s="518" t="s">
        <v>66</v>
      </c>
      <c r="C147" s="518" t="s">
        <v>72</v>
      </c>
      <c r="D147" s="519" t="s">
        <v>232</v>
      </c>
      <c r="E147" s="520" t="s">
        <v>11</v>
      </c>
      <c r="F147" s="551">
        <f t="shared" ref="F147:H149" si="16">SUM(F148)</f>
        <v>0</v>
      </c>
      <c r="G147" s="551">
        <f t="shared" si="16"/>
        <v>0</v>
      </c>
      <c r="H147" s="551">
        <f t="shared" si="16"/>
        <v>0</v>
      </c>
      <c r="I147" s="581">
        <v>0</v>
      </c>
    </row>
    <row r="148" spans="1:9" ht="39" x14ac:dyDescent="0.25">
      <c r="A148" s="427" t="s">
        <v>85</v>
      </c>
      <c r="B148" s="421" t="s">
        <v>66</v>
      </c>
      <c r="C148" s="421" t="s">
        <v>72</v>
      </c>
      <c r="D148" s="422" t="s">
        <v>260</v>
      </c>
      <c r="E148" s="423" t="s">
        <v>11</v>
      </c>
      <c r="F148" s="552">
        <f t="shared" si="16"/>
        <v>0</v>
      </c>
      <c r="G148" s="552">
        <f t="shared" si="16"/>
        <v>0</v>
      </c>
      <c r="H148" s="552">
        <f t="shared" si="16"/>
        <v>0</v>
      </c>
      <c r="I148" s="581">
        <v>0</v>
      </c>
    </row>
    <row r="149" spans="1:9" x14ac:dyDescent="0.25">
      <c r="A149" s="425" t="s">
        <v>76</v>
      </c>
      <c r="B149" s="421" t="s">
        <v>66</v>
      </c>
      <c r="C149" s="421" t="s">
        <v>72</v>
      </c>
      <c r="D149" s="422" t="s">
        <v>260</v>
      </c>
      <c r="E149" s="421" t="s">
        <v>77</v>
      </c>
      <c r="F149" s="552">
        <f t="shared" si="16"/>
        <v>0</v>
      </c>
      <c r="G149" s="552">
        <f t="shared" si="16"/>
        <v>0</v>
      </c>
      <c r="H149" s="552">
        <f t="shared" si="16"/>
        <v>0</v>
      </c>
      <c r="I149" s="581">
        <v>0</v>
      </c>
    </row>
    <row r="150" spans="1:9" x14ac:dyDescent="0.25">
      <c r="A150" s="425" t="s">
        <v>78</v>
      </c>
      <c r="B150" s="421" t="s">
        <v>66</v>
      </c>
      <c r="C150" s="421" t="s">
        <v>72</v>
      </c>
      <c r="D150" s="422" t="s">
        <v>260</v>
      </c>
      <c r="E150" s="421" t="s">
        <v>79</v>
      </c>
      <c r="F150" s="552">
        <f>SUM(Лист1!G150)</f>
        <v>0</v>
      </c>
      <c r="G150" s="552">
        <f>SUM(Лист1!H150)</f>
        <v>0</v>
      </c>
      <c r="H150" s="552">
        <f>SUM(Лист1!I150)</f>
        <v>0</v>
      </c>
      <c r="I150" s="581">
        <v>0</v>
      </c>
    </row>
    <row r="151" spans="1:9" x14ac:dyDescent="0.25">
      <c r="A151" s="420" t="s">
        <v>359</v>
      </c>
      <c r="B151" s="526" t="s">
        <v>66</v>
      </c>
      <c r="C151" s="518" t="s">
        <v>97</v>
      </c>
      <c r="D151" s="522" t="s">
        <v>232</v>
      </c>
      <c r="E151" s="523" t="s">
        <v>11</v>
      </c>
      <c r="F151" s="551">
        <f>SUM(F155+F152)</f>
        <v>272152</v>
      </c>
      <c r="G151" s="551">
        <f>SUM(G155+G152)</f>
        <v>5443036.6600000001</v>
      </c>
      <c r="H151" s="551">
        <f>SUM(H155+H152)</f>
        <v>0</v>
      </c>
      <c r="I151" s="581">
        <f t="shared" si="14"/>
        <v>0</v>
      </c>
    </row>
    <row r="152" spans="1:9" ht="60.75" x14ac:dyDescent="0.25">
      <c r="A152" s="465" t="s">
        <v>391</v>
      </c>
      <c r="B152" s="428" t="s">
        <v>66</v>
      </c>
      <c r="C152" s="422" t="s">
        <v>97</v>
      </c>
      <c r="D152" s="483" t="s">
        <v>392</v>
      </c>
      <c r="E152" s="421" t="s">
        <v>11</v>
      </c>
      <c r="F152" s="552">
        <f t="shared" ref="F152:H153" si="17">SUM(F153)</f>
        <v>0</v>
      </c>
      <c r="G152" s="552">
        <f t="shared" si="17"/>
        <v>5170884.66</v>
      </c>
      <c r="H152" s="552">
        <f t="shared" si="17"/>
        <v>0</v>
      </c>
      <c r="I152" s="581">
        <f t="shared" si="14"/>
        <v>0</v>
      </c>
    </row>
    <row r="153" spans="1:9" ht="23.25" x14ac:dyDescent="0.25">
      <c r="A153" s="425" t="s">
        <v>20</v>
      </c>
      <c r="B153" s="428" t="s">
        <v>66</v>
      </c>
      <c r="C153" s="422" t="s">
        <v>97</v>
      </c>
      <c r="D153" s="483" t="s">
        <v>392</v>
      </c>
      <c r="E153" s="421" t="s">
        <v>21</v>
      </c>
      <c r="F153" s="552">
        <f t="shared" si="17"/>
        <v>0</v>
      </c>
      <c r="G153" s="552">
        <f t="shared" si="17"/>
        <v>5170884.66</v>
      </c>
      <c r="H153" s="552">
        <f t="shared" si="17"/>
        <v>0</v>
      </c>
      <c r="I153" s="581">
        <f t="shared" si="14"/>
        <v>0</v>
      </c>
    </row>
    <row r="154" spans="1:9" ht="23.25" x14ac:dyDescent="0.25">
      <c r="A154" s="426" t="s">
        <v>362</v>
      </c>
      <c r="B154" s="428" t="s">
        <v>66</v>
      </c>
      <c r="C154" s="422" t="s">
        <v>97</v>
      </c>
      <c r="D154" s="483" t="s">
        <v>392</v>
      </c>
      <c r="E154" s="421" t="s">
        <v>361</v>
      </c>
      <c r="F154" s="552">
        <f>SUM(Лист1!G326)</f>
        <v>0</v>
      </c>
      <c r="G154" s="552">
        <f>SUM(Лист1!H326)</f>
        <v>5170884.66</v>
      </c>
      <c r="H154" s="552">
        <f>SUM(Лист1!I326)</f>
        <v>0</v>
      </c>
      <c r="I154" s="581">
        <f t="shared" si="14"/>
        <v>0</v>
      </c>
    </row>
    <row r="155" spans="1:9" ht="60.75" x14ac:dyDescent="0.25">
      <c r="A155" s="463" t="s">
        <v>358</v>
      </c>
      <c r="B155" s="428" t="s">
        <v>66</v>
      </c>
      <c r="C155" s="422" t="s">
        <v>97</v>
      </c>
      <c r="D155" s="483" t="s">
        <v>357</v>
      </c>
      <c r="E155" s="421" t="s">
        <v>11</v>
      </c>
      <c r="F155" s="552">
        <f t="shared" ref="F155:H156" si="18">SUM(F156)</f>
        <v>272152</v>
      </c>
      <c r="G155" s="552">
        <f t="shared" si="18"/>
        <v>272152</v>
      </c>
      <c r="H155" s="552">
        <f t="shared" si="18"/>
        <v>0</v>
      </c>
      <c r="I155" s="581">
        <f t="shared" si="14"/>
        <v>0</v>
      </c>
    </row>
    <row r="156" spans="1:9" ht="23.25" x14ac:dyDescent="0.25">
      <c r="A156" s="425" t="s">
        <v>20</v>
      </c>
      <c r="B156" s="428" t="s">
        <v>66</v>
      </c>
      <c r="C156" s="422" t="s">
        <v>97</v>
      </c>
      <c r="D156" s="483" t="s">
        <v>357</v>
      </c>
      <c r="E156" s="421" t="s">
        <v>21</v>
      </c>
      <c r="F156" s="552">
        <f t="shared" si="18"/>
        <v>272152</v>
      </c>
      <c r="G156" s="552">
        <f t="shared" si="18"/>
        <v>272152</v>
      </c>
      <c r="H156" s="552">
        <f t="shared" si="18"/>
        <v>0</v>
      </c>
      <c r="I156" s="581">
        <f t="shared" si="14"/>
        <v>0</v>
      </c>
    </row>
    <row r="157" spans="1:9" ht="23.25" x14ac:dyDescent="0.25">
      <c r="A157" s="426" t="s">
        <v>362</v>
      </c>
      <c r="B157" s="428" t="s">
        <v>66</v>
      </c>
      <c r="C157" s="422" t="s">
        <v>97</v>
      </c>
      <c r="D157" s="483" t="s">
        <v>357</v>
      </c>
      <c r="E157" s="421" t="s">
        <v>361</v>
      </c>
      <c r="F157" s="552">
        <f>SUM(Лист1!G329)</f>
        <v>272152</v>
      </c>
      <c r="G157" s="552">
        <f>SUM(Лист1!H329)</f>
        <v>272152</v>
      </c>
      <c r="H157" s="552">
        <f>SUM(Лист1!I329)</f>
        <v>0</v>
      </c>
      <c r="I157" s="581">
        <f t="shared" si="14"/>
        <v>0</v>
      </c>
    </row>
    <row r="158" spans="1:9" x14ac:dyDescent="0.25">
      <c r="A158" s="420" t="s">
        <v>86</v>
      </c>
      <c r="B158" s="526" t="s">
        <v>66</v>
      </c>
      <c r="C158" s="518" t="s">
        <v>47</v>
      </c>
      <c r="D158" s="522" t="s">
        <v>232</v>
      </c>
      <c r="E158" s="523" t="s">
        <v>11</v>
      </c>
      <c r="F158" s="551">
        <f>SUM(F159+F162+F167)</f>
        <v>2758000</v>
      </c>
      <c r="G158" s="551">
        <f>SUM(G159+G162+G167)</f>
        <v>2758000</v>
      </c>
      <c r="H158" s="551">
        <f>SUM(H159+H162+H167)</f>
        <v>516998.73</v>
      </c>
      <c r="I158" s="581">
        <f t="shared" si="14"/>
        <v>18.745421682378534</v>
      </c>
    </row>
    <row r="159" spans="1:9" ht="39" x14ac:dyDescent="0.25">
      <c r="A159" s="437" t="s">
        <v>87</v>
      </c>
      <c r="B159" s="421" t="s">
        <v>66</v>
      </c>
      <c r="C159" s="422" t="s">
        <v>47</v>
      </c>
      <c r="D159" s="422" t="s">
        <v>261</v>
      </c>
      <c r="E159" s="423" t="s">
        <v>11</v>
      </c>
      <c r="F159" s="552">
        <f t="shared" ref="F159:H160" si="19">SUM(F160)</f>
        <v>2758000</v>
      </c>
      <c r="G159" s="552">
        <f t="shared" si="19"/>
        <v>2758000</v>
      </c>
      <c r="H159" s="552">
        <f t="shared" si="19"/>
        <v>516998.73</v>
      </c>
      <c r="I159" s="581">
        <f t="shared" si="14"/>
        <v>18.745421682378534</v>
      </c>
    </row>
    <row r="160" spans="1:9" x14ac:dyDescent="0.25">
      <c r="A160" s="425" t="s">
        <v>76</v>
      </c>
      <c r="B160" s="421" t="s">
        <v>66</v>
      </c>
      <c r="C160" s="422" t="s">
        <v>47</v>
      </c>
      <c r="D160" s="422" t="s">
        <v>261</v>
      </c>
      <c r="E160" s="421" t="s">
        <v>77</v>
      </c>
      <c r="F160" s="552">
        <f t="shared" si="19"/>
        <v>2758000</v>
      </c>
      <c r="G160" s="552">
        <f t="shared" si="19"/>
        <v>2758000</v>
      </c>
      <c r="H160" s="552">
        <f t="shared" si="19"/>
        <v>516998.73</v>
      </c>
      <c r="I160" s="581">
        <f t="shared" si="14"/>
        <v>18.745421682378534</v>
      </c>
    </row>
    <row r="161" spans="1:9" x14ac:dyDescent="0.25">
      <c r="A161" s="425" t="s">
        <v>78</v>
      </c>
      <c r="B161" s="421" t="s">
        <v>66</v>
      </c>
      <c r="C161" s="422" t="s">
        <v>47</v>
      </c>
      <c r="D161" s="422" t="s">
        <v>261</v>
      </c>
      <c r="E161" s="421" t="s">
        <v>79</v>
      </c>
      <c r="F161" s="552">
        <f>SUM(Лист1!G154)</f>
        <v>2758000</v>
      </c>
      <c r="G161" s="552">
        <f>SUM(Лист1!H154)</f>
        <v>2758000</v>
      </c>
      <c r="H161" s="552">
        <f>SUM(Лист1!I154)</f>
        <v>516998.73</v>
      </c>
      <c r="I161" s="581">
        <f t="shared" si="14"/>
        <v>18.745421682378534</v>
      </c>
    </row>
    <row r="162" spans="1:9" ht="51.75" x14ac:dyDescent="0.25">
      <c r="A162" s="437" t="s">
        <v>154</v>
      </c>
      <c r="B162" s="428" t="s">
        <v>66</v>
      </c>
      <c r="C162" s="422" t="s">
        <v>47</v>
      </c>
      <c r="D162" s="483" t="s">
        <v>297</v>
      </c>
      <c r="E162" s="421" t="s">
        <v>11</v>
      </c>
      <c r="F162" s="552">
        <f>SUM(F163+F165)</f>
        <v>0</v>
      </c>
      <c r="G162" s="552">
        <f>SUM(G163+G165)</f>
        <v>0</v>
      </c>
      <c r="H162" s="552">
        <f>SUM(H163+H165)</f>
        <v>0</v>
      </c>
      <c r="I162" s="581">
        <v>0</v>
      </c>
    </row>
    <row r="163" spans="1:9" x14ac:dyDescent="0.25">
      <c r="A163" s="425" t="s">
        <v>16</v>
      </c>
      <c r="B163" s="428" t="s">
        <v>66</v>
      </c>
      <c r="C163" s="422" t="s">
        <v>47</v>
      </c>
      <c r="D163" s="483" t="s">
        <v>297</v>
      </c>
      <c r="E163" s="421" t="s">
        <v>17</v>
      </c>
      <c r="F163" s="552">
        <f>SUM(F164)</f>
        <v>0</v>
      </c>
      <c r="G163" s="552">
        <f>SUM(G164)</f>
        <v>0</v>
      </c>
      <c r="H163" s="552">
        <f>SUM(H164)</f>
        <v>0</v>
      </c>
      <c r="I163" s="581">
        <v>0</v>
      </c>
    </row>
    <row r="164" spans="1:9" ht="23.25" x14ac:dyDescent="0.25">
      <c r="A164" s="425" t="s">
        <v>385</v>
      </c>
      <c r="B164" s="428" t="s">
        <v>66</v>
      </c>
      <c r="C164" s="422" t="s">
        <v>47</v>
      </c>
      <c r="D164" s="483" t="s">
        <v>297</v>
      </c>
      <c r="E164" s="421" t="s">
        <v>19</v>
      </c>
      <c r="F164" s="552">
        <f>SUM(Лист1!G333)</f>
        <v>0</v>
      </c>
      <c r="G164" s="552">
        <f>SUM(Лист1!H333)</f>
        <v>0</v>
      </c>
      <c r="H164" s="552">
        <f>SUM(Лист1!I333)</f>
        <v>0</v>
      </c>
      <c r="I164" s="581">
        <v>0</v>
      </c>
    </row>
    <row r="165" spans="1:9" ht="22.5" x14ac:dyDescent="0.25">
      <c r="A165" s="434" t="s">
        <v>135</v>
      </c>
      <c r="B165" s="428" t="s">
        <v>66</v>
      </c>
      <c r="C165" s="422" t="s">
        <v>47</v>
      </c>
      <c r="D165" s="483" t="s">
        <v>297</v>
      </c>
      <c r="E165" s="421" t="s">
        <v>136</v>
      </c>
      <c r="F165" s="552">
        <f>SUM(F166)</f>
        <v>0</v>
      </c>
      <c r="G165" s="552">
        <f>SUM(G166)</f>
        <v>0</v>
      </c>
      <c r="H165" s="552">
        <f>SUM(H166)</f>
        <v>0</v>
      </c>
      <c r="I165" s="581">
        <v>0</v>
      </c>
    </row>
    <row r="166" spans="1:9" x14ac:dyDescent="0.25">
      <c r="A166" s="425" t="s">
        <v>137</v>
      </c>
      <c r="B166" s="428" t="s">
        <v>66</v>
      </c>
      <c r="C166" s="422" t="s">
        <v>47</v>
      </c>
      <c r="D166" s="483" t="s">
        <v>297</v>
      </c>
      <c r="E166" s="421" t="s">
        <v>138</v>
      </c>
      <c r="F166" s="552">
        <f>SUM(Лист1!G335)</f>
        <v>0</v>
      </c>
      <c r="G166" s="552">
        <f>SUM(Лист1!H335)</f>
        <v>0</v>
      </c>
      <c r="H166" s="552">
        <f>SUM(Лист1!I335)</f>
        <v>0</v>
      </c>
      <c r="I166" s="581">
        <v>0</v>
      </c>
    </row>
    <row r="167" spans="1:9" ht="39" x14ac:dyDescent="0.25">
      <c r="A167" s="437" t="s">
        <v>87</v>
      </c>
      <c r="B167" s="428" t="s">
        <v>66</v>
      </c>
      <c r="C167" s="422" t="s">
        <v>47</v>
      </c>
      <c r="D167" s="483" t="s">
        <v>298</v>
      </c>
      <c r="E167" s="421" t="s">
        <v>11</v>
      </c>
      <c r="F167" s="552">
        <f>SUM(F168+F170)</f>
        <v>0</v>
      </c>
      <c r="G167" s="552">
        <f>SUM(G168+G170)</f>
        <v>0</v>
      </c>
      <c r="H167" s="552">
        <f>SUM(H168+H170)</f>
        <v>0</v>
      </c>
      <c r="I167" s="581">
        <v>0</v>
      </c>
    </row>
    <row r="168" spans="1:9" x14ac:dyDescent="0.25">
      <c r="A168" s="425" t="s">
        <v>16</v>
      </c>
      <c r="B168" s="428" t="s">
        <v>66</v>
      </c>
      <c r="C168" s="422" t="s">
        <v>47</v>
      </c>
      <c r="D168" s="483" t="s">
        <v>298</v>
      </c>
      <c r="E168" s="421" t="s">
        <v>17</v>
      </c>
      <c r="F168" s="552">
        <f>SUM(F169)</f>
        <v>0</v>
      </c>
      <c r="G168" s="552">
        <f>SUM(G169)</f>
        <v>0</v>
      </c>
      <c r="H168" s="552">
        <f>SUM(H169)</f>
        <v>0</v>
      </c>
      <c r="I168" s="581">
        <v>0</v>
      </c>
    </row>
    <row r="169" spans="1:9" ht="23.25" x14ac:dyDescent="0.25">
      <c r="A169" s="425" t="s">
        <v>385</v>
      </c>
      <c r="B169" s="428" t="s">
        <v>66</v>
      </c>
      <c r="C169" s="422" t="s">
        <v>47</v>
      </c>
      <c r="D169" s="483" t="s">
        <v>298</v>
      </c>
      <c r="E169" s="421" t="s">
        <v>19</v>
      </c>
      <c r="F169" s="552">
        <f>SUM(Лист1!G338)</f>
        <v>0</v>
      </c>
      <c r="G169" s="552">
        <f>SUM(Лист1!H338)</f>
        <v>0</v>
      </c>
      <c r="H169" s="552">
        <f>SUM(Лист1!I338)</f>
        <v>0</v>
      </c>
      <c r="I169" s="581">
        <v>0</v>
      </c>
    </row>
    <row r="170" spans="1:9" ht="22.5" x14ac:dyDescent="0.25">
      <c r="A170" s="434" t="s">
        <v>135</v>
      </c>
      <c r="B170" s="428" t="s">
        <v>66</v>
      </c>
      <c r="C170" s="422" t="s">
        <v>47</v>
      </c>
      <c r="D170" s="483" t="s">
        <v>298</v>
      </c>
      <c r="E170" s="421" t="s">
        <v>136</v>
      </c>
      <c r="F170" s="552">
        <f>SUM(F171)</f>
        <v>0</v>
      </c>
      <c r="G170" s="552">
        <f>SUM(G171)</f>
        <v>0</v>
      </c>
      <c r="H170" s="552">
        <f>SUM(H171)</f>
        <v>0</v>
      </c>
      <c r="I170" s="581">
        <v>0</v>
      </c>
    </row>
    <row r="171" spans="1:9" x14ac:dyDescent="0.25">
      <c r="A171" s="425" t="s">
        <v>137</v>
      </c>
      <c r="B171" s="428" t="s">
        <v>66</v>
      </c>
      <c r="C171" s="422" t="s">
        <v>47</v>
      </c>
      <c r="D171" s="483" t="s">
        <v>298</v>
      </c>
      <c r="E171" s="421" t="s">
        <v>138</v>
      </c>
      <c r="F171" s="552">
        <f>SUM(Лист1!G340)</f>
        <v>0</v>
      </c>
      <c r="G171" s="552">
        <f>SUM(Лист1!H340)</f>
        <v>0</v>
      </c>
      <c r="H171" s="552">
        <f>SUM(Лист1!I340)</f>
        <v>0</v>
      </c>
      <c r="I171" s="581">
        <v>0</v>
      </c>
    </row>
    <row r="172" spans="1:9" ht="26.25" x14ac:dyDescent="0.25">
      <c r="A172" s="445" t="s">
        <v>156</v>
      </c>
      <c r="B172" s="454" t="s">
        <v>66</v>
      </c>
      <c r="C172" s="449" t="s">
        <v>157</v>
      </c>
      <c r="D172" s="450" t="s">
        <v>232</v>
      </c>
      <c r="E172" s="451" t="s">
        <v>11</v>
      </c>
      <c r="F172" s="536">
        <f>SUM(F173+F176+F179+F184)</f>
        <v>345444</v>
      </c>
      <c r="G172" s="536">
        <f>SUM(G173+G176+G179+G184)</f>
        <v>395444</v>
      </c>
      <c r="H172" s="536">
        <f>SUM(H173+H176+H179+H184)</f>
        <v>42985.26</v>
      </c>
      <c r="I172" s="581">
        <f t="shared" si="14"/>
        <v>10.870125732088489</v>
      </c>
    </row>
    <row r="173" spans="1:9" x14ac:dyDescent="0.25">
      <c r="A173" s="437" t="s">
        <v>158</v>
      </c>
      <c r="B173" s="455" t="s">
        <v>66</v>
      </c>
      <c r="C173" s="447" t="s">
        <v>157</v>
      </c>
      <c r="D173" s="429" t="s">
        <v>299</v>
      </c>
      <c r="E173" s="499" t="s">
        <v>11</v>
      </c>
      <c r="F173" s="474">
        <f t="shared" ref="F173:H174" si="20">SUM(F174)</f>
        <v>120000</v>
      </c>
      <c r="G173" s="474">
        <f t="shared" si="20"/>
        <v>120000</v>
      </c>
      <c r="H173" s="474">
        <f t="shared" si="20"/>
        <v>0</v>
      </c>
      <c r="I173" s="581">
        <f t="shared" si="14"/>
        <v>0</v>
      </c>
    </row>
    <row r="174" spans="1:9" x14ac:dyDescent="0.25">
      <c r="A174" s="425" t="s">
        <v>16</v>
      </c>
      <c r="B174" s="421" t="s">
        <v>66</v>
      </c>
      <c r="C174" s="422">
        <v>12</v>
      </c>
      <c r="D174" s="429" t="s">
        <v>299</v>
      </c>
      <c r="E174" s="421" t="s">
        <v>17</v>
      </c>
      <c r="F174" s="474">
        <f t="shared" si="20"/>
        <v>120000</v>
      </c>
      <c r="G174" s="474">
        <f t="shared" si="20"/>
        <v>120000</v>
      </c>
      <c r="H174" s="474">
        <f t="shared" si="20"/>
        <v>0</v>
      </c>
      <c r="I174" s="581">
        <f t="shared" si="14"/>
        <v>0</v>
      </c>
    </row>
    <row r="175" spans="1:9" ht="23.25" x14ac:dyDescent="0.25">
      <c r="A175" s="425" t="s">
        <v>385</v>
      </c>
      <c r="B175" s="428" t="s">
        <v>66</v>
      </c>
      <c r="C175" s="421" t="s">
        <v>157</v>
      </c>
      <c r="D175" s="429" t="s">
        <v>299</v>
      </c>
      <c r="E175" s="428" t="s">
        <v>19</v>
      </c>
      <c r="F175" s="474">
        <f>SUM(Лист1!G344)</f>
        <v>120000</v>
      </c>
      <c r="G175" s="474">
        <f>SUM(Лист1!H344)</f>
        <v>120000</v>
      </c>
      <c r="H175" s="474">
        <f>SUM(Лист1!I344)</f>
        <v>0</v>
      </c>
      <c r="I175" s="581">
        <f t="shared" si="14"/>
        <v>0</v>
      </c>
    </row>
    <row r="176" spans="1:9" ht="26.25" x14ac:dyDescent="0.25">
      <c r="A176" s="437" t="s">
        <v>159</v>
      </c>
      <c r="B176" s="455" t="s">
        <v>66</v>
      </c>
      <c r="C176" s="447" t="s">
        <v>157</v>
      </c>
      <c r="D176" s="429" t="s">
        <v>300</v>
      </c>
      <c r="E176" s="499" t="s">
        <v>11</v>
      </c>
      <c r="F176" s="474">
        <f t="shared" ref="F176:H177" si="21">SUM(F177)</f>
        <v>0</v>
      </c>
      <c r="G176" s="474">
        <f t="shared" si="21"/>
        <v>0</v>
      </c>
      <c r="H176" s="474">
        <f t="shared" si="21"/>
        <v>0</v>
      </c>
      <c r="I176" s="581">
        <v>0</v>
      </c>
    </row>
    <row r="177" spans="1:9" x14ac:dyDescent="0.25">
      <c r="A177" s="425" t="s">
        <v>16</v>
      </c>
      <c r="B177" s="421" t="s">
        <v>66</v>
      </c>
      <c r="C177" s="422">
        <v>12</v>
      </c>
      <c r="D177" s="429" t="s">
        <v>300</v>
      </c>
      <c r="E177" s="421" t="s">
        <v>17</v>
      </c>
      <c r="F177" s="474">
        <f t="shared" si="21"/>
        <v>0</v>
      </c>
      <c r="G177" s="474">
        <f t="shared" si="21"/>
        <v>0</v>
      </c>
      <c r="H177" s="474">
        <f t="shared" si="21"/>
        <v>0</v>
      </c>
      <c r="I177" s="581">
        <v>0</v>
      </c>
    </row>
    <row r="178" spans="1:9" ht="23.25" x14ac:dyDescent="0.25">
      <c r="A178" s="425" t="s">
        <v>385</v>
      </c>
      <c r="B178" s="428" t="s">
        <v>66</v>
      </c>
      <c r="C178" s="421" t="s">
        <v>157</v>
      </c>
      <c r="D178" s="429" t="s">
        <v>300</v>
      </c>
      <c r="E178" s="428" t="s">
        <v>19</v>
      </c>
      <c r="F178" s="474">
        <f>SUM(Лист1!G347)</f>
        <v>0</v>
      </c>
      <c r="G178" s="474">
        <f>SUM(Лист1!H347)</f>
        <v>0</v>
      </c>
      <c r="H178" s="474">
        <f>SUM(Лист1!I347)</f>
        <v>0</v>
      </c>
      <c r="I178" s="581">
        <v>0</v>
      </c>
    </row>
    <row r="179" spans="1:9" ht="51.75" x14ac:dyDescent="0.25">
      <c r="A179" s="437" t="s">
        <v>160</v>
      </c>
      <c r="B179" s="455" t="s">
        <v>66</v>
      </c>
      <c r="C179" s="447" t="s">
        <v>157</v>
      </c>
      <c r="D179" s="429" t="s">
        <v>301</v>
      </c>
      <c r="E179" s="447" t="s">
        <v>11</v>
      </c>
      <c r="F179" s="474">
        <f>SUM(F180+F182)</f>
        <v>225444</v>
      </c>
      <c r="G179" s="474">
        <f>SUM(G180+G182)</f>
        <v>225444</v>
      </c>
      <c r="H179" s="474">
        <f>SUM(H180+H182)</f>
        <v>42985.26</v>
      </c>
      <c r="I179" s="581">
        <f t="shared" si="14"/>
        <v>19.066934582424018</v>
      </c>
    </row>
    <row r="180" spans="1:9" ht="34.5" x14ac:dyDescent="0.25">
      <c r="A180" s="425" t="s">
        <v>49</v>
      </c>
      <c r="B180" s="428" t="s">
        <v>66</v>
      </c>
      <c r="C180" s="421" t="s">
        <v>157</v>
      </c>
      <c r="D180" s="429" t="s">
        <v>301</v>
      </c>
      <c r="E180" s="421" t="s">
        <v>50</v>
      </c>
      <c r="F180" s="474">
        <f>SUM(F181)</f>
        <v>198670</v>
      </c>
      <c r="G180" s="474">
        <f>SUM(G181)</f>
        <v>198670</v>
      </c>
      <c r="H180" s="474">
        <f>SUM(H181)</f>
        <v>36773.26</v>
      </c>
      <c r="I180" s="581">
        <f t="shared" si="14"/>
        <v>18.509719635576584</v>
      </c>
    </row>
    <row r="181" spans="1:9" x14ac:dyDescent="0.25">
      <c r="A181" s="425" t="s">
        <v>51</v>
      </c>
      <c r="B181" s="428" t="s">
        <v>66</v>
      </c>
      <c r="C181" s="421" t="s">
        <v>157</v>
      </c>
      <c r="D181" s="429" t="s">
        <v>301</v>
      </c>
      <c r="E181" s="421" t="s">
        <v>52</v>
      </c>
      <c r="F181" s="474">
        <f>SUM(Лист1!G350)</f>
        <v>198670</v>
      </c>
      <c r="G181" s="474">
        <f>SUM(Лист1!H350)</f>
        <v>198670</v>
      </c>
      <c r="H181" s="474">
        <f>SUM(Лист1!I350)</f>
        <v>36773.26</v>
      </c>
      <c r="I181" s="581">
        <f t="shared" si="14"/>
        <v>18.509719635576584</v>
      </c>
    </row>
    <row r="182" spans="1:9" x14ac:dyDescent="0.25">
      <c r="A182" s="425" t="s">
        <v>16</v>
      </c>
      <c r="B182" s="428" t="s">
        <v>66</v>
      </c>
      <c r="C182" s="421" t="s">
        <v>157</v>
      </c>
      <c r="D182" s="429" t="s">
        <v>301</v>
      </c>
      <c r="E182" s="421" t="s">
        <v>17</v>
      </c>
      <c r="F182" s="474">
        <f>SUM(F183)</f>
        <v>26774</v>
      </c>
      <c r="G182" s="474">
        <f>SUM(G183)</f>
        <v>26774</v>
      </c>
      <c r="H182" s="474">
        <f>SUM(H183)</f>
        <v>6212</v>
      </c>
      <c r="I182" s="581">
        <f t="shared" si="14"/>
        <v>23.201613505639802</v>
      </c>
    </row>
    <row r="183" spans="1:9" ht="23.25" x14ac:dyDescent="0.25">
      <c r="A183" s="425" t="s">
        <v>385</v>
      </c>
      <c r="B183" s="428" t="s">
        <v>66</v>
      </c>
      <c r="C183" s="421" t="s">
        <v>157</v>
      </c>
      <c r="D183" s="429" t="s">
        <v>301</v>
      </c>
      <c r="E183" s="421" t="s">
        <v>19</v>
      </c>
      <c r="F183" s="474">
        <f>SUM(Лист1!G352)</f>
        <v>26774</v>
      </c>
      <c r="G183" s="474">
        <f>SUM(Лист1!H352)</f>
        <v>26774</v>
      </c>
      <c r="H183" s="474">
        <f>SUM(Лист1!I352)</f>
        <v>6212</v>
      </c>
      <c r="I183" s="581">
        <f t="shared" si="14"/>
        <v>23.201613505639802</v>
      </c>
    </row>
    <row r="184" spans="1:9" ht="26.25" x14ac:dyDescent="0.25">
      <c r="A184" s="565" t="s">
        <v>126</v>
      </c>
      <c r="B184" s="428" t="s">
        <v>66</v>
      </c>
      <c r="C184" s="421" t="s">
        <v>157</v>
      </c>
      <c r="D184" s="466" t="s">
        <v>285</v>
      </c>
      <c r="E184" s="470" t="s">
        <v>11</v>
      </c>
      <c r="F184" s="552">
        <f t="shared" ref="F184:H185" si="22">SUM(F185)</f>
        <v>0</v>
      </c>
      <c r="G184" s="552">
        <f t="shared" si="22"/>
        <v>50000</v>
      </c>
      <c r="H184" s="552">
        <f t="shared" si="22"/>
        <v>0</v>
      </c>
      <c r="I184" s="581">
        <f t="shared" si="14"/>
        <v>0</v>
      </c>
    </row>
    <row r="185" spans="1:9" x14ac:dyDescent="0.25">
      <c r="A185" s="434" t="s">
        <v>16</v>
      </c>
      <c r="B185" s="428" t="s">
        <v>66</v>
      </c>
      <c r="C185" s="421" t="s">
        <v>157</v>
      </c>
      <c r="D185" s="422" t="s">
        <v>285</v>
      </c>
      <c r="E185" s="421" t="s">
        <v>17</v>
      </c>
      <c r="F185" s="552">
        <f t="shared" si="22"/>
        <v>0</v>
      </c>
      <c r="G185" s="552">
        <f t="shared" si="22"/>
        <v>50000</v>
      </c>
      <c r="H185" s="552">
        <f t="shared" si="22"/>
        <v>0</v>
      </c>
      <c r="I185" s="581">
        <f t="shared" si="14"/>
        <v>0</v>
      </c>
    </row>
    <row r="186" spans="1:9" ht="23.25" x14ac:dyDescent="0.25">
      <c r="A186" s="425" t="s">
        <v>385</v>
      </c>
      <c r="B186" s="428" t="s">
        <v>66</v>
      </c>
      <c r="C186" s="421" t="s">
        <v>157</v>
      </c>
      <c r="D186" s="422" t="s">
        <v>285</v>
      </c>
      <c r="E186" s="421" t="s">
        <v>19</v>
      </c>
      <c r="F186" s="552">
        <f>SUM(Лист1!G355)</f>
        <v>0</v>
      </c>
      <c r="G186" s="552">
        <f>SUM(Лист1!H355)</f>
        <v>50000</v>
      </c>
      <c r="H186" s="552">
        <f>SUM(Лист1!I355)</f>
        <v>0</v>
      </c>
      <c r="I186" s="581">
        <f t="shared" si="14"/>
        <v>0</v>
      </c>
    </row>
    <row r="187" spans="1:9" ht="18.75" x14ac:dyDescent="0.3">
      <c r="A187" s="477" t="s">
        <v>88</v>
      </c>
      <c r="B187" s="441" t="s">
        <v>89</v>
      </c>
      <c r="C187" s="438" t="s">
        <v>10</v>
      </c>
      <c r="D187" s="441" t="s">
        <v>232</v>
      </c>
      <c r="E187" s="441" t="s">
        <v>11</v>
      </c>
      <c r="F187" s="536">
        <f>SUM(F188+F201)</f>
        <v>1410861</v>
      </c>
      <c r="G187" s="536">
        <f>SUM(G188+G201)</f>
        <v>1410861</v>
      </c>
      <c r="H187" s="536">
        <f>SUM(H188+H201)</f>
        <v>254506.26</v>
      </c>
      <c r="I187" s="581">
        <f t="shared" si="14"/>
        <v>18.039074012252094</v>
      </c>
    </row>
    <row r="188" spans="1:9" x14ac:dyDescent="0.25">
      <c r="A188" s="445" t="s">
        <v>90</v>
      </c>
      <c r="B188" s="526" t="s">
        <v>89</v>
      </c>
      <c r="C188" s="518" t="s">
        <v>28</v>
      </c>
      <c r="D188" s="526" t="s">
        <v>232</v>
      </c>
      <c r="E188" s="526" t="s">
        <v>11</v>
      </c>
      <c r="F188" s="551">
        <f>SUM(F189+F192+F195+F198)</f>
        <v>446784</v>
      </c>
      <c r="G188" s="551">
        <f>SUM(G189+G192+G195+G198)</f>
        <v>446784</v>
      </c>
      <c r="H188" s="551">
        <f>SUM(H189+H192+H195+H198)</f>
        <v>116417.26000000001</v>
      </c>
      <c r="I188" s="581">
        <f t="shared" si="14"/>
        <v>26.056720921071481</v>
      </c>
    </row>
    <row r="189" spans="1:9" ht="24.75" x14ac:dyDescent="0.25">
      <c r="A189" s="531" t="s">
        <v>91</v>
      </c>
      <c r="B189" s="428" t="s">
        <v>89</v>
      </c>
      <c r="C189" s="421" t="s">
        <v>28</v>
      </c>
      <c r="D189" s="429" t="s">
        <v>262</v>
      </c>
      <c r="E189" s="428" t="s">
        <v>11</v>
      </c>
      <c r="F189" s="552">
        <f t="shared" ref="F189:H190" si="23">SUM(F190)</f>
        <v>169079</v>
      </c>
      <c r="G189" s="552">
        <f t="shared" si="23"/>
        <v>169079</v>
      </c>
      <c r="H189" s="552">
        <f t="shared" si="23"/>
        <v>58833.26</v>
      </c>
      <c r="I189" s="581">
        <f t="shared" si="14"/>
        <v>34.796314149007266</v>
      </c>
    </row>
    <row r="190" spans="1:9" x14ac:dyDescent="0.25">
      <c r="A190" s="425" t="s">
        <v>76</v>
      </c>
      <c r="B190" s="428" t="s">
        <v>89</v>
      </c>
      <c r="C190" s="421" t="s">
        <v>28</v>
      </c>
      <c r="D190" s="429" t="s">
        <v>262</v>
      </c>
      <c r="E190" s="428" t="s">
        <v>77</v>
      </c>
      <c r="F190" s="552">
        <f t="shared" si="23"/>
        <v>169079</v>
      </c>
      <c r="G190" s="552">
        <f t="shared" si="23"/>
        <v>169079</v>
      </c>
      <c r="H190" s="552">
        <f t="shared" si="23"/>
        <v>58833.26</v>
      </c>
      <c r="I190" s="581">
        <f t="shared" si="14"/>
        <v>34.796314149007266</v>
      </c>
    </row>
    <row r="191" spans="1:9" x14ac:dyDescent="0.25">
      <c r="A191" s="425" t="s">
        <v>78</v>
      </c>
      <c r="B191" s="428" t="s">
        <v>89</v>
      </c>
      <c r="C191" s="421" t="s">
        <v>28</v>
      </c>
      <c r="D191" s="429" t="s">
        <v>262</v>
      </c>
      <c r="E191" s="428" t="s">
        <v>79</v>
      </c>
      <c r="F191" s="552">
        <f>SUM(Лист1!G159)</f>
        <v>169079</v>
      </c>
      <c r="G191" s="552">
        <f>SUM(Лист1!H159)</f>
        <v>169079</v>
      </c>
      <c r="H191" s="552">
        <f>SUM(Лист1!I159)</f>
        <v>58833.26</v>
      </c>
      <c r="I191" s="581">
        <f t="shared" si="14"/>
        <v>34.796314149007266</v>
      </c>
    </row>
    <row r="192" spans="1:9" ht="39" x14ac:dyDescent="0.25">
      <c r="A192" s="433" t="s">
        <v>92</v>
      </c>
      <c r="B192" s="428" t="s">
        <v>89</v>
      </c>
      <c r="C192" s="421" t="s">
        <v>28</v>
      </c>
      <c r="D192" s="429" t="s">
        <v>263</v>
      </c>
      <c r="E192" s="428" t="s">
        <v>11</v>
      </c>
      <c r="F192" s="552">
        <f t="shared" ref="F192:H193" si="24">SUM(F193)</f>
        <v>230377</v>
      </c>
      <c r="G192" s="552">
        <f t="shared" si="24"/>
        <v>230377</v>
      </c>
      <c r="H192" s="552">
        <f t="shared" si="24"/>
        <v>57584</v>
      </c>
      <c r="I192" s="581">
        <f t="shared" si="14"/>
        <v>24.995550771127327</v>
      </c>
    </row>
    <row r="193" spans="1:9" x14ac:dyDescent="0.25">
      <c r="A193" s="425" t="s">
        <v>76</v>
      </c>
      <c r="B193" s="428" t="s">
        <v>89</v>
      </c>
      <c r="C193" s="421" t="s">
        <v>28</v>
      </c>
      <c r="D193" s="429" t="s">
        <v>263</v>
      </c>
      <c r="E193" s="428" t="s">
        <v>77</v>
      </c>
      <c r="F193" s="552">
        <f t="shared" si="24"/>
        <v>230377</v>
      </c>
      <c r="G193" s="552">
        <f t="shared" si="24"/>
        <v>230377</v>
      </c>
      <c r="H193" s="552">
        <f t="shared" si="24"/>
        <v>57584</v>
      </c>
      <c r="I193" s="581">
        <f t="shared" si="14"/>
        <v>24.995550771127327</v>
      </c>
    </row>
    <row r="194" spans="1:9" x14ac:dyDescent="0.25">
      <c r="A194" s="425" t="s">
        <v>78</v>
      </c>
      <c r="B194" s="428" t="s">
        <v>89</v>
      </c>
      <c r="C194" s="421" t="s">
        <v>28</v>
      </c>
      <c r="D194" s="429" t="s">
        <v>263</v>
      </c>
      <c r="E194" s="428" t="s">
        <v>79</v>
      </c>
      <c r="F194" s="552">
        <f>SUM(Лист1!G162)</f>
        <v>230377</v>
      </c>
      <c r="G194" s="552">
        <f>SUM(Лист1!H162)</f>
        <v>230377</v>
      </c>
      <c r="H194" s="552">
        <f>SUM(Лист1!I162)</f>
        <v>57584</v>
      </c>
      <c r="I194" s="581">
        <f t="shared" si="14"/>
        <v>24.995550771127327</v>
      </c>
    </row>
    <row r="195" spans="1:9" ht="39" x14ac:dyDescent="0.25">
      <c r="A195" s="433" t="s">
        <v>93</v>
      </c>
      <c r="B195" s="428" t="s">
        <v>89</v>
      </c>
      <c r="C195" s="421" t="s">
        <v>28</v>
      </c>
      <c r="D195" s="429" t="s">
        <v>264</v>
      </c>
      <c r="E195" s="428" t="s">
        <v>11</v>
      </c>
      <c r="F195" s="552">
        <f t="shared" ref="F195:H196" si="25">SUM(F196)</f>
        <v>0</v>
      </c>
      <c r="G195" s="552">
        <f t="shared" si="25"/>
        <v>0</v>
      </c>
      <c r="H195" s="552">
        <f t="shared" si="25"/>
        <v>0</v>
      </c>
      <c r="I195" s="581">
        <v>0</v>
      </c>
    </row>
    <row r="196" spans="1:9" x14ac:dyDescent="0.25">
      <c r="A196" s="425" t="s">
        <v>76</v>
      </c>
      <c r="B196" s="428" t="s">
        <v>89</v>
      </c>
      <c r="C196" s="421" t="s">
        <v>28</v>
      </c>
      <c r="D196" s="429" t="s">
        <v>264</v>
      </c>
      <c r="E196" s="428" t="s">
        <v>77</v>
      </c>
      <c r="F196" s="552">
        <f t="shared" si="25"/>
        <v>0</v>
      </c>
      <c r="G196" s="552">
        <f t="shared" si="25"/>
        <v>0</v>
      </c>
      <c r="H196" s="552">
        <f t="shared" si="25"/>
        <v>0</v>
      </c>
      <c r="I196" s="581">
        <v>0</v>
      </c>
    </row>
    <row r="197" spans="1:9" x14ac:dyDescent="0.25">
      <c r="A197" s="425" t="s">
        <v>78</v>
      </c>
      <c r="B197" s="428" t="s">
        <v>89</v>
      </c>
      <c r="C197" s="421" t="s">
        <v>28</v>
      </c>
      <c r="D197" s="429" t="s">
        <v>264</v>
      </c>
      <c r="E197" s="428" t="s">
        <v>79</v>
      </c>
      <c r="F197" s="552">
        <f>SUM(Лист1!G165)</f>
        <v>0</v>
      </c>
      <c r="G197" s="552">
        <f>SUM(Лист1!H165)</f>
        <v>0</v>
      </c>
      <c r="H197" s="552">
        <f>SUM(Лист1!I165)</f>
        <v>0</v>
      </c>
      <c r="I197" s="581">
        <v>0</v>
      </c>
    </row>
    <row r="198" spans="1:9" ht="51.75" x14ac:dyDescent="0.25">
      <c r="A198" s="437" t="s">
        <v>162</v>
      </c>
      <c r="B198" s="428" t="s">
        <v>89</v>
      </c>
      <c r="C198" s="421" t="s">
        <v>28</v>
      </c>
      <c r="D198" s="422" t="s">
        <v>302</v>
      </c>
      <c r="E198" s="470" t="s">
        <v>11</v>
      </c>
      <c r="F198" s="552">
        <f t="shared" ref="F198:H199" si="26">SUM(F199)</f>
        <v>47328</v>
      </c>
      <c r="G198" s="552">
        <f t="shared" si="26"/>
        <v>47328</v>
      </c>
      <c r="H198" s="552">
        <f t="shared" si="26"/>
        <v>0</v>
      </c>
      <c r="I198" s="581">
        <f t="shared" si="14"/>
        <v>0</v>
      </c>
    </row>
    <row r="199" spans="1:9" x14ac:dyDescent="0.25">
      <c r="A199" s="434" t="s">
        <v>16</v>
      </c>
      <c r="B199" s="428" t="s">
        <v>89</v>
      </c>
      <c r="C199" s="421" t="s">
        <v>28</v>
      </c>
      <c r="D199" s="422" t="s">
        <v>302</v>
      </c>
      <c r="E199" s="421" t="s">
        <v>17</v>
      </c>
      <c r="F199" s="552">
        <f t="shared" si="26"/>
        <v>47328</v>
      </c>
      <c r="G199" s="552">
        <f t="shared" si="26"/>
        <v>47328</v>
      </c>
      <c r="H199" s="552">
        <f t="shared" si="26"/>
        <v>0</v>
      </c>
      <c r="I199" s="581">
        <f t="shared" si="14"/>
        <v>0</v>
      </c>
    </row>
    <row r="200" spans="1:9" ht="23.25" x14ac:dyDescent="0.25">
      <c r="A200" s="425" t="s">
        <v>385</v>
      </c>
      <c r="B200" s="428" t="s">
        <v>89</v>
      </c>
      <c r="C200" s="421" t="s">
        <v>28</v>
      </c>
      <c r="D200" s="422" t="s">
        <v>302</v>
      </c>
      <c r="E200" s="421" t="s">
        <v>19</v>
      </c>
      <c r="F200" s="552">
        <f>SUM(Лист1!G360)</f>
        <v>47328</v>
      </c>
      <c r="G200" s="552">
        <f>SUM(Лист1!H360)</f>
        <v>47328</v>
      </c>
      <c r="H200" s="552">
        <f>SUM(Лист1!I360)</f>
        <v>0</v>
      </c>
      <c r="I200" s="581">
        <f t="shared" si="14"/>
        <v>0</v>
      </c>
    </row>
    <row r="201" spans="1:9" ht="15.75" x14ac:dyDescent="0.25">
      <c r="A201" s="478" t="s">
        <v>94</v>
      </c>
      <c r="B201" s="454" t="s">
        <v>89</v>
      </c>
      <c r="C201" s="449" t="s">
        <v>35</v>
      </c>
      <c r="D201" s="454" t="s">
        <v>232</v>
      </c>
      <c r="E201" s="454" t="s">
        <v>11</v>
      </c>
      <c r="F201" s="536">
        <f>SUM(F202+F205+F208+F211+F214)</f>
        <v>964077</v>
      </c>
      <c r="G201" s="536">
        <f>SUM(G202+G205+G208+G211+G214)</f>
        <v>964077</v>
      </c>
      <c r="H201" s="536">
        <f>SUM(H202+H205+H208+H211+H214)</f>
        <v>138089</v>
      </c>
      <c r="I201" s="581">
        <f t="shared" si="14"/>
        <v>14.323440969964018</v>
      </c>
    </row>
    <row r="202" spans="1:9" ht="24.75" x14ac:dyDescent="0.25">
      <c r="A202" s="461" t="s">
        <v>95</v>
      </c>
      <c r="B202" s="428" t="s">
        <v>89</v>
      </c>
      <c r="C202" s="421" t="s">
        <v>35</v>
      </c>
      <c r="D202" s="429" t="s">
        <v>265</v>
      </c>
      <c r="E202" s="428" t="s">
        <v>11</v>
      </c>
      <c r="F202" s="552">
        <f t="shared" ref="F202:H203" si="27">SUM(F203)</f>
        <v>964077</v>
      </c>
      <c r="G202" s="552">
        <f t="shared" si="27"/>
        <v>964077</v>
      </c>
      <c r="H202" s="552">
        <f t="shared" si="27"/>
        <v>138089</v>
      </c>
      <c r="I202" s="581">
        <f t="shared" si="14"/>
        <v>14.323440969964018</v>
      </c>
    </row>
    <row r="203" spans="1:9" x14ac:dyDescent="0.25">
      <c r="A203" s="425" t="s">
        <v>76</v>
      </c>
      <c r="B203" s="428" t="s">
        <v>89</v>
      </c>
      <c r="C203" s="421" t="s">
        <v>35</v>
      </c>
      <c r="D203" s="429" t="s">
        <v>265</v>
      </c>
      <c r="E203" s="428" t="s">
        <v>77</v>
      </c>
      <c r="F203" s="552">
        <f t="shared" si="27"/>
        <v>964077</v>
      </c>
      <c r="G203" s="552">
        <f t="shared" si="27"/>
        <v>964077</v>
      </c>
      <c r="H203" s="552">
        <f t="shared" si="27"/>
        <v>138089</v>
      </c>
      <c r="I203" s="581">
        <f t="shared" si="14"/>
        <v>14.323440969964018</v>
      </c>
    </row>
    <row r="204" spans="1:9" x14ac:dyDescent="0.25">
      <c r="A204" s="425" t="s">
        <v>78</v>
      </c>
      <c r="B204" s="428" t="s">
        <v>89</v>
      </c>
      <c r="C204" s="421" t="s">
        <v>35</v>
      </c>
      <c r="D204" s="429" t="s">
        <v>265</v>
      </c>
      <c r="E204" s="428" t="s">
        <v>79</v>
      </c>
      <c r="F204" s="552">
        <f>SUM(Лист1!G169)</f>
        <v>964077</v>
      </c>
      <c r="G204" s="552">
        <f>SUM(Лист1!H169)</f>
        <v>964077</v>
      </c>
      <c r="H204" s="552">
        <f>SUM(Лист1!I169)</f>
        <v>138089</v>
      </c>
      <c r="I204" s="581">
        <f t="shared" si="14"/>
        <v>14.323440969964018</v>
      </c>
    </row>
    <row r="205" spans="1:9" ht="26.25" x14ac:dyDescent="0.25">
      <c r="A205" s="427" t="s">
        <v>163</v>
      </c>
      <c r="B205" s="428" t="s">
        <v>89</v>
      </c>
      <c r="C205" s="421" t="s">
        <v>35</v>
      </c>
      <c r="D205" s="429" t="s">
        <v>303</v>
      </c>
      <c r="E205" s="428" t="s">
        <v>11</v>
      </c>
      <c r="F205" s="552">
        <f t="shared" ref="F205:H206" si="28">SUM(F206)</f>
        <v>0</v>
      </c>
      <c r="G205" s="552">
        <f t="shared" si="28"/>
        <v>0</v>
      </c>
      <c r="H205" s="552">
        <f t="shared" si="28"/>
        <v>0</v>
      </c>
      <c r="I205" s="581">
        <v>0</v>
      </c>
    </row>
    <row r="206" spans="1:9" ht="22.5" x14ac:dyDescent="0.25">
      <c r="A206" s="434" t="s">
        <v>135</v>
      </c>
      <c r="B206" s="428" t="s">
        <v>89</v>
      </c>
      <c r="C206" s="421" t="s">
        <v>35</v>
      </c>
      <c r="D206" s="429" t="s">
        <v>303</v>
      </c>
      <c r="E206" s="428" t="s">
        <v>136</v>
      </c>
      <c r="F206" s="552">
        <f t="shared" si="28"/>
        <v>0</v>
      </c>
      <c r="G206" s="552">
        <f t="shared" si="28"/>
        <v>0</v>
      </c>
      <c r="H206" s="552">
        <f t="shared" si="28"/>
        <v>0</v>
      </c>
      <c r="I206" s="581">
        <v>0</v>
      </c>
    </row>
    <row r="207" spans="1:9" x14ac:dyDescent="0.25">
      <c r="A207" s="425" t="s">
        <v>137</v>
      </c>
      <c r="B207" s="428" t="s">
        <v>89</v>
      </c>
      <c r="C207" s="421" t="s">
        <v>35</v>
      </c>
      <c r="D207" s="429" t="s">
        <v>303</v>
      </c>
      <c r="E207" s="428" t="s">
        <v>138</v>
      </c>
      <c r="F207" s="552">
        <f>SUM(Лист1!G364)</f>
        <v>0</v>
      </c>
      <c r="G207" s="552">
        <f>SUM(Лист1!H364)</f>
        <v>0</v>
      </c>
      <c r="H207" s="552">
        <f>SUM(Лист1!I364)</f>
        <v>0</v>
      </c>
      <c r="I207" s="581">
        <v>0</v>
      </c>
    </row>
    <row r="208" spans="1:9" ht="77.25" x14ac:dyDescent="0.25">
      <c r="A208" s="427" t="s">
        <v>164</v>
      </c>
      <c r="B208" s="455" t="s">
        <v>89</v>
      </c>
      <c r="C208" s="421" t="s">
        <v>35</v>
      </c>
      <c r="D208" s="429" t="s">
        <v>304</v>
      </c>
      <c r="E208" s="455" t="s">
        <v>11</v>
      </c>
      <c r="F208" s="474">
        <f t="shared" ref="F208:H209" si="29">SUM(F209)</f>
        <v>0</v>
      </c>
      <c r="G208" s="474">
        <f t="shared" si="29"/>
        <v>0</v>
      </c>
      <c r="H208" s="474">
        <f t="shared" si="29"/>
        <v>0</v>
      </c>
      <c r="I208" s="581">
        <v>0</v>
      </c>
    </row>
    <row r="209" spans="1:9" ht="22.5" x14ac:dyDescent="0.25">
      <c r="A209" s="434" t="s">
        <v>135</v>
      </c>
      <c r="B209" s="428" t="s">
        <v>89</v>
      </c>
      <c r="C209" s="421" t="s">
        <v>35</v>
      </c>
      <c r="D209" s="429" t="s">
        <v>304</v>
      </c>
      <c r="E209" s="428" t="s">
        <v>136</v>
      </c>
      <c r="F209" s="474">
        <f t="shared" si="29"/>
        <v>0</v>
      </c>
      <c r="G209" s="474">
        <f t="shared" si="29"/>
        <v>0</v>
      </c>
      <c r="H209" s="474">
        <f t="shared" si="29"/>
        <v>0</v>
      </c>
      <c r="I209" s="581">
        <v>0</v>
      </c>
    </row>
    <row r="210" spans="1:9" x14ac:dyDescent="0.25">
      <c r="A210" s="425" t="s">
        <v>137</v>
      </c>
      <c r="B210" s="428" t="s">
        <v>89</v>
      </c>
      <c r="C210" s="421" t="s">
        <v>35</v>
      </c>
      <c r="D210" s="429" t="s">
        <v>304</v>
      </c>
      <c r="E210" s="428" t="s">
        <v>138</v>
      </c>
      <c r="F210" s="474">
        <f>SUM(Лист1!G367)</f>
        <v>0</v>
      </c>
      <c r="G210" s="474">
        <f>SUM(Лист1!H367)</f>
        <v>0</v>
      </c>
      <c r="H210" s="474">
        <f>SUM(Лист1!I367)</f>
        <v>0</v>
      </c>
      <c r="I210" s="581">
        <v>0</v>
      </c>
    </row>
    <row r="211" spans="1:9" x14ac:dyDescent="0.25">
      <c r="A211" s="437" t="s">
        <v>165</v>
      </c>
      <c r="B211" s="428" t="s">
        <v>89</v>
      </c>
      <c r="C211" s="421" t="s">
        <v>35</v>
      </c>
      <c r="D211" s="429" t="s">
        <v>305</v>
      </c>
      <c r="E211" s="428" t="s">
        <v>11</v>
      </c>
      <c r="F211" s="552">
        <f t="shared" ref="F211:H212" si="30">SUM(F212)</f>
        <v>0</v>
      </c>
      <c r="G211" s="552">
        <f t="shared" si="30"/>
        <v>0</v>
      </c>
      <c r="H211" s="552">
        <f t="shared" si="30"/>
        <v>0</v>
      </c>
      <c r="I211" s="581">
        <v>0</v>
      </c>
    </row>
    <row r="212" spans="1:9" x14ac:dyDescent="0.25">
      <c r="A212" s="425" t="s">
        <v>16</v>
      </c>
      <c r="B212" s="428" t="s">
        <v>89</v>
      </c>
      <c r="C212" s="421" t="s">
        <v>35</v>
      </c>
      <c r="D212" s="429" t="s">
        <v>305</v>
      </c>
      <c r="E212" s="428" t="s">
        <v>17</v>
      </c>
      <c r="F212" s="552">
        <f t="shared" si="30"/>
        <v>0</v>
      </c>
      <c r="G212" s="552">
        <f t="shared" si="30"/>
        <v>0</v>
      </c>
      <c r="H212" s="552">
        <f t="shared" si="30"/>
        <v>0</v>
      </c>
      <c r="I212" s="581">
        <v>0</v>
      </c>
    </row>
    <row r="213" spans="1:9" ht="23.25" x14ac:dyDescent="0.25">
      <c r="A213" s="425" t="s">
        <v>385</v>
      </c>
      <c r="B213" s="428" t="s">
        <v>89</v>
      </c>
      <c r="C213" s="421" t="s">
        <v>35</v>
      </c>
      <c r="D213" s="429" t="s">
        <v>305</v>
      </c>
      <c r="E213" s="428" t="s">
        <v>19</v>
      </c>
      <c r="F213" s="552">
        <f>SUM(Лист1!G370)</f>
        <v>0</v>
      </c>
      <c r="G213" s="552">
        <f>SUM(Лист1!H370)</f>
        <v>0</v>
      </c>
      <c r="H213" s="552">
        <f>SUM(Лист1!I370)</f>
        <v>0</v>
      </c>
      <c r="I213" s="581">
        <v>0</v>
      </c>
    </row>
    <row r="214" spans="1:9" ht="39" x14ac:dyDescent="0.25">
      <c r="A214" s="427" t="s">
        <v>155</v>
      </c>
      <c r="B214" s="428" t="s">
        <v>89</v>
      </c>
      <c r="C214" s="421" t="s">
        <v>35</v>
      </c>
      <c r="D214" s="429" t="s">
        <v>306</v>
      </c>
      <c r="E214" s="428" t="s">
        <v>11</v>
      </c>
      <c r="F214" s="552">
        <f t="shared" ref="F214:H215" si="31">SUM(F215)</f>
        <v>0</v>
      </c>
      <c r="G214" s="552">
        <f t="shared" si="31"/>
        <v>0</v>
      </c>
      <c r="H214" s="552">
        <f t="shared" si="31"/>
        <v>0</v>
      </c>
      <c r="I214" s="581">
        <v>0</v>
      </c>
    </row>
    <row r="215" spans="1:9" ht="22.5" x14ac:dyDescent="0.25">
      <c r="A215" s="434" t="s">
        <v>135</v>
      </c>
      <c r="B215" s="428" t="s">
        <v>89</v>
      </c>
      <c r="C215" s="421" t="s">
        <v>35</v>
      </c>
      <c r="D215" s="429" t="s">
        <v>306</v>
      </c>
      <c r="E215" s="428" t="s">
        <v>136</v>
      </c>
      <c r="F215" s="552">
        <f t="shared" si="31"/>
        <v>0</v>
      </c>
      <c r="G215" s="552">
        <f t="shared" si="31"/>
        <v>0</v>
      </c>
      <c r="H215" s="552">
        <f t="shared" si="31"/>
        <v>0</v>
      </c>
      <c r="I215" s="581">
        <v>0</v>
      </c>
    </row>
    <row r="216" spans="1:9" x14ac:dyDescent="0.25">
      <c r="A216" s="425" t="s">
        <v>137</v>
      </c>
      <c r="B216" s="428" t="s">
        <v>89</v>
      </c>
      <c r="C216" s="421" t="s">
        <v>35</v>
      </c>
      <c r="D216" s="429" t="s">
        <v>306</v>
      </c>
      <c r="E216" s="428" t="s">
        <v>138</v>
      </c>
      <c r="F216" s="552">
        <f>SUM(Лист1!G373)</f>
        <v>0</v>
      </c>
      <c r="G216" s="552">
        <f>SUM(Лист1!H373)</f>
        <v>0</v>
      </c>
      <c r="H216" s="552">
        <f>SUM(Лист1!I373)</f>
        <v>0</v>
      </c>
      <c r="I216" s="581">
        <v>0</v>
      </c>
    </row>
    <row r="217" spans="1:9" ht="18" x14ac:dyDescent="0.25">
      <c r="A217" s="448" t="s">
        <v>24</v>
      </c>
      <c r="B217" s="501" t="s">
        <v>26</v>
      </c>
      <c r="C217" s="502" t="s">
        <v>10</v>
      </c>
      <c r="D217" s="502" t="s">
        <v>232</v>
      </c>
      <c r="E217" s="502" t="s">
        <v>11</v>
      </c>
      <c r="F217" s="536">
        <f>SUM(F218+F231+F276+F291)</f>
        <v>374577955</v>
      </c>
      <c r="G217" s="536">
        <f>SUM(G218+G231+G276+G291)</f>
        <v>382958893.56</v>
      </c>
      <c r="H217" s="536">
        <f>SUM(H218+H231+H276+H291)</f>
        <v>98902812.260000005</v>
      </c>
      <c r="I217" s="581">
        <f t="shared" ref="I217:I270" si="32">SUM(H217/G217*100)</f>
        <v>25.825960415906735</v>
      </c>
    </row>
    <row r="218" spans="1:9" x14ac:dyDescent="0.25">
      <c r="A218" s="424" t="s">
        <v>27</v>
      </c>
      <c r="B218" s="454" t="s">
        <v>26</v>
      </c>
      <c r="C218" s="450" t="s">
        <v>28</v>
      </c>
      <c r="D218" s="450" t="s">
        <v>232</v>
      </c>
      <c r="E218" s="451" t="s">
        <v>11</v>
      </c>
      <c r="F218" s="536">
        <f>SUM(F219+F222+F225+F228)</f>
        <v>95814796.510000005</v>
      </c>
      <c r="G218" s="536">
        <f>SUM(G219+G222+G225+G228)</f>
        <v>96957015.019999996</v>
      </c>
      <c r="H218" s="536">
        <f>SUM(H219+H222+H225+H228)</f>
        <v>22350727.02</v>
      </c>
      <c r="I218" s="581">
        <f t="shared" si="32"/>
        <v>23.052202066441051</v>
      </c>
    </row>
    <row r="219" spans="1:9" x14ac:dyDescent="0.25">
      <c r="A219" s="432" t="s">
        <v>29</v>
      </c>
      <c r="B219" s="428" t="s">
        <v>26</v>
      </c>
      <c r="C219" s="429" t="s">
        <v>28</v>
      </c>
      <c r="D219" s="429" t="s">
        <v>235</v>
      </c>
      <c r="E219" s="430" t="s">
        <v>11</v>
      </c>
      <c r="F219" s="474">
        <f>SUM(F220)</f>
        <v>20800796.510000002</v>
      </c>
      <c r="G219" s="474">
        <f>SUM(G220)</f>
        <v>21943015.02</v>
      </c>
      <c r="H219" s="474">
        <f>SUM(H220)</f>
        <v>5660527.0199999996</v>
      </c>
      <c r="I219" s="581">
        <f t="shared" si="32"/>
        <v>25.796487013478785</v>
      </c>
    </row>
    <row r="220" spans="1:9" ht="23.25" x14ac:dyDescent="0.25">
      <c r="A220" s="425" t="s">
        <v>20</v>
      </c>
      <c r="B220" s="428" t="s">
        <v>26</v>
      </c>
      <c r="C220" s="429" t="s">
        <v>28</v>
      </c>
      <c r="D220" s="429" t="s">
        <v>235</v>
      </c>
      <c r="E220" s="428" t="s">
        <v>21</v>
      </c>
      <c r="F220" s="474">
        <f>SUM(F221:F221)</f>
        <v>20800796.510000002</v>
      </c>
      <c r="G220" s="474">
        <f>SUM(G221:G221)</f>
        <v>21943015.02</v>
      </c>
      <c r="H220" s="474">
        <f>SUM(H221:H221)</f>
        <v>5660527.0199999996</v>
      </c>
      <c r="I220" s="581">
        <f t="shared" si="32"/>
        <v>25.796487013478785</v>
      </c>
    </row>
    <row r="221" spans="1:9" x14ac:dyDescent="0.25">
      <c r="A221" s="426" t="s">
        <v>375</v>
      </c>
      <c r="B221" s="428" t="s">
        <v>26</v>
      </c>
      <c r="C221" s="429" t="s">
        <v>28</v>
      </c>
      <c r="D221" s="429" t="s">
        <v>235</v>
      </c>
      <c r="E221" s="428" t="s">
        <v>374</v>
      </c>
      <c r="F221" s="474">
        <f>SUM(Лист1!G32)</f>
        <v>20800796.510000002</v>
      </c>
      <c r="G221" s="474">
        <f>SUM(Лист1!H32)</f>
        <v>21943015.02</v>
      </c>
      <c r="H221" s="474">
        <f>SUM(Лист1!I32)</f>
        <v>5660527.0199999996</v>
      </c>
      <c r="I221" s="581">
        <f t="shared" si="32"/>
        <v>25.796487013478785</v>
      </c>
    </row>
    <row r="222" spans="1:9" ht="26.25" x14ac:dyDescent="0.25">
      <c r="A222" s="432" t="s">
        <v>30</v>
      </c>
      <c r="B222" s="428" t="s">
        <v>26</v>
      </c>
      <c r="C222" s="430" t="s">
        <v>28</v>
      </c>
      <c r="D222" s="429" t="s">
        <v>236</v>
      </c>
      <c r="E222" s="430" t="s">
        <v>11</v>
      </c>
      <c r="F222" s="474">
        <f t="shared" ref="F222:H223" si="33">SUM(F223)</f>
        <v>648000</v>
      </c>
      <c r="G222" s="474">
        <f t="shared" si="33"/>
        <v>648000</v>
      </c>
      <c r="H222" s="474">
        <f t="shared" si="33"/>
        <v>22000</v>
      </c>
      <c r="I222" s="581">
        <f t="shared" si="32"/>
        <v>3.3950617283950617</v>
      </c>
    </row>
    <row r="223" spans="1:9" ht="23.25" x14ac:dyDescent="0.25">
      <c r="A223" s="425" t="s">
        <v>20</v>
      </c>
      <c r="B223" s="428" t="s">
        <v>26</v>
      </c>
      <c r="C223" s="430" t="s">
        <v>28</v>
      </c>
      <c r="D223" s="429" t="s">
        <v>236</v>
      </c>
      <c r="E223" s="428" t="s">
        <v>21</v>
      </c>
      <c r="F223" s="474">
        <f t="shared" si="33"/>
        <v>648000</v>
      </c>
      <c r="G223" s="474">
        <f t="shared" si="33"/>
        <v>648000</v>
      </c>
      <c r="H223" s="474">
        <f t="shared" si="33"/>
        <v>22000</v>
      </c>
      <c r="I223" s="581">
        <f t="shared" si="32"/>
        <v>3.3950617283950617</v>
      </c>
    </row>
    <row r="224" spans="1:9" x14ac:dyDescent="0.25">
      <c r="A224" s="426" t="s">
        <v>375</v>
      </c>
      <c r="B224" s="428" t="s">
        <v>26</v>
      </c>
      <c r="C224" s="430" t="s">
        <v>28</v>
      </c>
      <c r="D224" s="429" t="s">
        <v>236</v>
      </c>
      <c r="E224" s="428" t="s">
        <v>374</v>
      </c>
      <c r="F224" s="474">
        <f>SUM(Лист1!G35)</f>
        <v>648000</v>
      </c>
      <c r="G224" s="474">
        <f>SUM(Лист1!H35)</f>
        <v>648000</v>
      </c>
      <c r="H224" s="474">
        <f>SUM(Лист1!I35)</f>
        <v>22000</v>
      </c>
      <c r="I224" s="581">
        <f t="shared" si="32"/>
        <v>3.3950617283950617</v>
      </c>
    </row>
    <row r="225" spans="1:9" ht="39" x14ac:dyDescent="0.25">
      <c r="A225" s="432" t="s">
        <v>31</v>
      </c>
      <c r="B225" s="428" t="s">
        <v>26</v>
      </c>
      <c r="C225" s="430" t="s">
        <v>28</v>
      </c>
      <c r="D225" s="429" t="s">
        <v>237</v>
      </c>
      <c r="E225" s="430" t="s">
        <v>11</v>
      </c>
      <c r="F225" s="474">
        <f t="shared" ref="F225:H226" si="34">SUM(F226)</f>
        <v>73547500</v>
      </c>
      <c r="G225" s="474">
        <f t="shared" si="34"/>
        <v>73547500</v>
      </c>
      <c r="H225" s="474">
        <f t="shared" si="34"/>
        <v>16550000</v>
      </c>
      <c r="I225" s="581">
        <f t="shared" si="32"/>
        <v>22.502464393759137</v>
      </c>
    </row>
    <row r="226" spans="1:9" ht="23.25" x14ac:dyDescent="0.25">
      <c r="A226" s="425" t="s">
        <v>20</v>
      </c>
      <c r="B226" s="428" t="s">
        <v>26</v>
      </c>
      <c r="C226" s="430" t="s">
        <v>28</v>
      </c>
      <c r="D226" s="429" t="s">
        <v>237</v>
      </c>
      <c r="E226" s="428" t="s">
        <v>21</v>
      </c>
      <c r="F226" s="474">
        <f t="shared" si="34"/>
        <v>73547500</v>
      </c>
      <c r="G226" s="474">
        <f t="shared" si="34"/>
        <v>73547500</v>
      </c>
      <c r="H226" s="474">
        <f t="shared" si="34"/>
        <v>16550000</v>
      </c>
      <c r="I226" s="581">
        <f t="shared" si="32"/>
        <v>22.502464393759137</v>
      </c>
    </row>
    <row r="227" spans="1:9" x14ac:dyDescent="0.25">
      <c r="A227" s="426" t="s">
        <v>375</v>
      </c>
      <c r="B227" s="428" t="s">
        <v>26</v>
      </c>
      <c r="C227" s="430" t="s">
        <v>28</v>
      </c>
      <c r="D227" s="429" t="s">
        <v>237</v>
      </c>
      <c r="E227" s="428" t="s">
        <v>374</v>
      </c>
      <c r="F227" s="474">
        <f>SUM(Лист1!G38)</f>
        <v>73547500</v>
      </c>
      <c r="G227" s="474">
        <f>SUM(Лист1!H38)</f>
        <v>73547500</v>
      </c>
      <c r="H227" s="474">
        <f>SUM(Лист1!I38)</f>
        <v>16550000</v>
      </c>
      <c r="I227" s="581">
        <f t="shared" si="32"/>
        <v>22.502464393759137</v>
      </c>
    </row>
    <row r="228" spans="1:9" ht="51.75" x14ac:dyDescent="0.25">
      <c r="A228" s="427" t="s">
        <v>32</v>
      </c>
      <c r="B228" s="428" t="s">
        <v>26</v>
      </c>
      <c r="C228" s="430" t="s">
        <v>28</v>
      </c>
      <c r="D228" s="429" t="s">
        <v>238</v>
      </c>
      <c r="E228" s="428" t="s">
        <v>11</v>
      </c>
      <c r="F228" s="474">
        <f t="shared" ref="F228:H229" si="35">SUM(F229)</f>
        <v>818500</v>
      </c>
      <c r="G228" s="474">
        <f t="shared" si="35"/>
        <v>818500</v>
      </c>
      <c r="H228" s="474">
        <f t="shared" si="35"/>
        <v>118200</v>
      </c>
      <c r="I228" s="581">
        <f t="shared" si="32"/>
        <v>14.441050702504581</v>
      </c>
    </row>
    <row r="229" spans="1:9" ht="23.25" x14ac:dyDescent="0.25">
      <c r="A229" s="425" t="s">
        <v>20</v>
      </c>
      <c r="B229" s="428" t="s">
        <v>26</v>
      </c>
      <c r="C229" s="430" t="s">
        <v>28</v>
      </c>
      <c r="D229" s="429" t="s">
        <v>238</v>
      </c>
      <c r="E229" s="428" t="s">
        <v>21</v>
      </c>
      <c r="F229" s="474">
        <f t="shared" si="35"/>
        <v>818500</v>
      </c>
      <c r="G229" s="474">
        <f t="shared" si="35"/>
        <v>818500</v>
      </c>
      <c r="H229" s="474">
        <f t="shared" si="35"/>
        <v>118200</v>
      </c>
      <c r="I229" s="581">
        <f t="shared" si="32"/>
        <v>14.441050702504581</v>
      </c>
    </row>
    <row r="230" spans="1:9" x14ac:dyDescent="0.25">
      <c r="A230" s="426" t="s">
        <v>375</v>
      </c>
      <c r="B230" s="428" t="s">
        <v>26</v>
      </c>
      <c r="C230" s="430" t="s">
        <v>28</v>
      </c>
      <c r="D230" s="429" t="s">
        <v>238</v>
      </c>
      <c r="E230" s="428" t="s">
        <v>374</v>
      </c>
      <c r="F230" s="474">
        <f>SUM(Лист1!G41)</f>
        <v>818500</v>
      </c>
      <c r="G230" s="474">
        <f>SUM(Лист1!H41)</f>
        <v>818500</v>
      </c>
      <c r="H230" s="474">
        <f>SUM(Лист1!I41)</f>
        <v>118200</v>
      </c>
      <c r="I230" s="581">
        <f t="shared" si="32"/>
        <v>14.441050702504581</v>
      </c>
    </row>
    <row r="231" spans="1:9" ht="15.75" x14ac:dyDescent="0.25">
      <c r="A231" s="424" t="s">
        <v>34</v>
      </c>
      <c r="B231" s="438" t="s">
        <v>26</v>
      </c>
      <c r="C231" s="439" t="s">
        <v>35</v>
      </c>
      <c r="D231" s="439" t="s">
        <v>232</v>
      </c>
      <c r="E231" s="443" t="s">
        <v>11</v>
      </c>
      <c r="F231" s="536">
        <f>SUM(F232+F236+F240+F244+F248+F252+F255+F258+F261+F264+F267+F270+F273)</f>
        <v>234605993.49000001</v>
      </c>
      <c r="G231" s="536">
        <f>SUM(G232+G236+G240+G244+G248+G252+G255+G258+G261+G264+G267+G270+G273)</f>
        <v>241744713.53999999</v>
      </c>
      <c r="H231" s="536">
        <f>SUM(H232+H236+H240+H244+H248+H252+H255+H258+H261+H264+H267+H270+H273)</f>
        <v>65665834.540000007</v>
      </c>
      <c r="I231" s="581">
        <f t="shared" si="32"/>
        <v>27.163297007996285</v>
      </c>
    </row>
    <row r="232" spans="1:9" x14ac:dyDescent="0.25">
      <c r="A232" s="469" t="s">
        <v>36</v>
      </c>
      <c r="B232" s="421" t="s">
        <v>26</v>
      </c>
      <c r="C232" s="422" t="s">
        <v>35</v>
      </c>
      <c r="D232" s="468" t="s">
        <v>239</v>
      </c>
      <c r="E232" s="423" t="s">
        <v>11</v>
      </c>
      <c r="F232" s="474">
        <f>SUM(F233)</f>
        <v>47498430.490000002</v>
      </c>
      <c r="G232" s="474">
        <f>SUM(G233)</f>
        <v>51341362.82</v>
      </c>
      <c r="H232" s="474">
        <f>SUM(H233)</f>
        <v>18049386.280000001</v>
      </c>
      <c r="I232" s="581">
        <f t="shared" si="32"/>
        <v>35.155643108423433</v>
      </c>
    </row>
    <row r="233" spans="1:9" ht="23.25" x14ac:dyDescent="0.25">
      <c r="A233" s="425" t="s">
        <v>20</v>
      </c>
      <c r="B233" s="421" t="s">
        <v>26</v>
      </c>
      <c r="C233" s="422" t="s">
        <v>35</v>
      </c>
      <c r="D233" s="468" t="s">
        <v>239</v>
      </c>
      <c r="E233" s="421" t="s">
        <v>21</v>
      </c>
      <c r="F233" s="474">
        <f>SUM(F234:F235)</f>
        <v>47498430.490000002</v>
      </c>
      <c r="G233" s="474">
        <f>SUM(G234:G235)</f>
        <v>51341362.82</v>
      </c>
      <c r="H233" s="474">
        <f>SUM(H234:H235)</f>
        <v>18049386.280000001</v>
      </c>
      <c r="I233" s="581">
        <f t="shared" si="32"/>
        <v>35.155643108423433</v>
      </c>
    </row>
    <row r="234" spans="1:9" x14ac:dyDescent="0.25">
      <c r="A234" s="426" t="s">
        <v>375</v>
      </c>
      <c r="B234" s="421" t="s">
        <v>26</v>
      </c>
      <c r="C234" s="422" t="s">
        <v>35</v>
      </c>
      <c r="D234" s="468" t="s">
        <v>239</v>
      </c>
      <c r="E234" s="421" t="s">
        <v>374</v>
      </c>
      <c r="F234" s="563">
        <f>SUM(Лист1!G45)</f>
        <v>35069225</v>
      </c>
      <c r="G234" s="563">
        <f>SUM(Лист1!H45)</f>
        <v>37961507.710000001</v>
      </c>
      <c r="H234" s="563">
        <f>SUM(Лист1!I45)</f>
        <v>12713461.58</v>
      </c>
      <c r="I234" s="581">
        <f t="shared" si="32"/>
        <v>33.490402112377005</v>
      </c>
    </row>
    <row r="235" spans="1:9" x14ac:dyDescent="0.25">
      <c r="A235" s="464" t="s">
        <v>377</v>
      </c>
      <c r="B235" s="482" t="s">
        <v>26</v>
      </c>
      <c r="C235" s="483" t="s">
        <v>35</v>
      </c>
      <c r="D235" s="468" t="s">
        <v>239</v>
      </c>
      <c r="E235" s="482" t="s">
        <v>376</v>
      </c>
      <c r="F235" s="563">
        <f>SUM(Лист1!G46)</f>
        <v>12429205.49</v>
      </c>
      <c r="G235" s="563">
        <f>SUM(Лист1!H46)</f>
        <v>13379855.109999999</v>
      </c>
      <c r="H235" s="563">
        <f>SUM(Лист1!I46)</f>
        <v>5335924.7</v>
      </c>
      <c r="I235" s="581">
        <f t="shared" si="32"/>
        <v>39.880287612471768</v>
      </c>
    </row>
    <row r="236" spans="1:9" ht="26.25" x14ac:dyDescent="0.25">
      <c r="A236" s="533" t="s">
        <v>37</v>
      </c>
      <c r="B236" s="508" t="s">
        <v>26</v>
      </c>
      <c r="C236" s="534" t="s">
        <v>35</v>
      </c>
      <c r="D236" s="532" t="s">
        <v>240</v>
      </c>
      <c r="E236" s="534" t="s">
        <v>11</v>
      </c>
      <c r="F236" s="474">
        <f>SUM(F237)</f>
        <v>968000</v>
      </c>
      <c r="G236" s="474">
        <f>SUM(G237)</f>
        <v>968000</v>
      </c>
      <c r="H236" s="474">
        <f>SUM(H237)</f>
        <v>14000</v>
      </c>
      <c r="I236" s="581">
        <f t="shared" si="32"/>
        <v>1.4462809917355373</v>
      </c>
    </row>
    <row r="237" spans="1:9" ht="23.25" x14ac:dyDescent="0.25">
      <c r="A237" s="537" t="s">
        <v>20</v>
      </c>
      <c r="B237" s="508" t="s">
        <v>26</v>
      </c>
      <c r="C237" s="534" t="s">
        <v>35</v>
      </c>
      <c r="D237" s="532" t="s">
        <v>240</v>
      </c>
      <c r="E237" s="508" t="s">
        <v>21</v>
      </c>
      <c r="F237" s="474">
        <f>SUM(F238:F239)</f>
        <v>968000</v>
      </c>
      <c r="G237" s="474">
        <f>SUM(G238:G239)</f>
        <v>968000</v>
      </c>
      <c r="H237" s="474">
        <f>SUM(H238:H239)</f>
        <v>14000</v>
      </c>
      <c r="I237" s="581">
        <f t="shared" si="32"/>
        <v>1.4462809917355373</v>
      </c>
    </row>
    <row r="238" spans="1:9" x14ac:dyDescent="0.25">
      <c r="A238" s="426" t="s">
        <v>375</v>
      </c>
      <c r="B238" s="508" t="s">
        <v>26</v>
      </c>
      <c r="C238" s="534" t="s">
        <v>35</v>
      </c>
      <c r="D238" s="532" t="s">
        <v>240</v>
      </c>
      <c r="E238" s="508">
        <v>610</v>
      </c>
      <c r="F238" s="474">
        <f>SUM(Лист1!G49)</f>
        <v>688000</v>
      </c>
      <c r="G238" s="474">
        <f>SUM(Лист1!H49)</f>
        <v>688000</v>
      </c>
      <c r="H238" s="474">
        <f>SUM(Лист1!I49)</f>
        <v>14000</v>
      </c>
      <c r="I238" s="581">
        <f t="shared" si="32"/>
        <v>2.0348837209302326</v>
      </c>
    </row>
    <row r="239" spans="1:9" x14ac:dyDescent="0.25">
      <c r="A239" s="464" t="s">
        <v>377</v>
      </c>
      <c r="B239" s="421" t="s">
        <v>26</v>
      </c>
      <c r="C239" s="423" t="s">
        <v>35</v>
      </c>
      <c r="D239" s="532" t="s">
        <v>240</v>
      </c>
      <c r="E239" s="421" t="s">
        <v>376</v>
      </c>
      <c r="F239" s="474">
        <f>SUM(Лист1!G50)</f>
        <v>280000</v>
      </c>
      <c r="G239" s="474">
        <f>SUM(Лист1!H50)</f>
        <v>280000</v>
      </c>
      <c r="H239" s="474">
        <f>SUM(Лист1!I50)</f>
        <v>0</v>
      </c>
      <c r="I239" s="581">
        <f t="shared" si="32"/>
        <v>0</v>
      </c>
    </row>
    <row r="240" spans="1:9" ht="64.5" x14ac:dyDescent="0.25">
      <c r="A240" s="481" t="s">
        <v>38</v>
      </c>
      <c r="B240" s="421" t="s">
        <v>26</v>
      </c>
      <c r="C240" s="423" t="s">
        <v>35</v>
      </c>
      <c r="D240" s="429" t="s">
        <v>241</v>
      </c>
      <c r="E240" s="428" t="s">
        <v>11</v>
      </c>
      <c r="F240" s="474">
        <f>SUM(F241)</f>
        <v>161459052</v>
      </c>
      <c r="G240" s="474">
        <f>SUM(G241)</f>
        <v>161459052</v>
      </c>
      <c r="H240" s="474">
        <f>SUM(H241)</f>
        <v>40868007.990000002</v>
      </c>
      <c r="I240" s="581">
        <f t="shared" si="32"/>
        <v>25.311685832269106</v>
      </c>
    </row>
    <row r="241" spans="1:9" ht="23.25" x14ac:dyDescent="0.25">
      <c r="A241" s="425" t="s">
        <v>20</v>
      </c>
      <c r="B241" s="421" t="s">
        <v>26</v>
      </c>
      <c r="C241" s="423" t="s">
        <v>35</v>
      </c>
      <c r="D241" s="429" t="s">
        <v>241</v>
      </c>
      <c r="E241" s="428" t="s">
        <v>21</v>
      </c>
      <c r="F241" s="474">
        <f>SUM(F242:F243)</f>
        <v>161459052</v>
      </c>
      <c r="G241" s="474">
        <f>SUM(G242:G243)</f>
        <v>161459052</v>
      </c>
      <c r="H241" s="474">
        <f>SUM(H242:H243)</f>
        <v>40868007.990000002</v>
      </c>
      <c r="I241" s="581">
        <f t="shared" si="32"/>
        <v>25.311685832269106</v>
      </c>
    </row>
    <row r="242" spans="1:9" x14ac:dyDescent="0.25">
      <c r="A242" s="426" t="s">
        <v>375</v>
      </c>
      <c r="B242" s="421" t="s">
        <v>26</v>
      </c>
      <c r="C242" s="423" t="s">
        <v>35</v>
      </c>
      <c r="D242" s="429" t="s">
        <v>241</v>
      </c>
      <c r="E242" s="428" t="s">
        <v>374</v>
      </c>
      <c r="F242" s="474">
        <f>SUM(Лист1!G53)</f>
        <v>118683449</v>
      </c>
      <c r="G242" s="474">
        <f>SUM(Лист1!H53)</f>
        <v>118683449</v>
      </c>
      <c r="H242" s="474">
        <f>SUM(Лист1!I53)</f>
        <v>31312226.800000001</v>
      </c>
      <c r="I242" s="581">
        <f t="shared" si="32"/>
        <v>26.382976787268795</v>
      </c>
    </row>
    <row r="243" spans="1:9" x14ac:dyDescent="0.25">
      <c r="A243" s="464" t="s">
        <v>377</v>
      </c>
      <c r="B243" s="421" t="s">
        <v>26</v>
      </c>
      <c r="C243" s="423" t="s">
        <v>35</v>
      </c>
      <c r="D243" s="429" t="s">
        <v>241</v>
      </c>
      <c r="E243" s="428" t="s">
        <v>376</v>
      </c>
      <c r="F243" s="474">
        <f>SUM(Лист1!G54)</f>
        <v>42775603</v>
      </c>
      <c r="G243" s="474">
        <f>SUM(Лист1!H54)</f>
        <v>42775603</v>
      </c>
      <c r="H243" s="474">
        <f>SUM(Лист1!I54)</f>
        <v>9555781.1899999995</v>
      </c>
      <c r="I243" s="581">
        <f t="shared" si="32"/>
        <v>22.339325502904074</v>
      </c>
    </row>
    <row r="244" spans="1:9" ht="26.25" x14ac:dyDescent="0.25">
      <c r="A244" s="432" t="s">
        <v>39</v>
      </c>
      <c r="B244" s="421" t="s">
        <v>26</v>
      </c>
      <c r="C244" s="423" t="s">
        <v>35</v>
      </c>
      <c r="D244" s="429" t="s">
        <v>242</v>
      </c>
      <c r="E244" s="428" t="s">
        <v>11</v>
      </c>
      <c r="F244" s="474">
        <f>SUM(F245)</f>
        <v>0</v>
      </c>
      <c r="G244" s="474">
        <f>SUM(G245)</f>
        <v>2754500</v>
      </c>
      <c r="H244" s="474">
        <f>SUM(H245)</f>
        <v>818454.06</v>
      </c>
      <c r="I244" s="581">
        <f t="shared" si="32"/>
        <v>29.713343982573971</v>
      </c>
    </row>
    <row r="245" spans="1:9" ht="23.25" x14ac:dyDescent="0.25">
      <c r="A245" s="425" t="s">
        <v>20</v>
      </c>
      <c r="B245" s="421" t="s">
        <v>26</v>
      </c>
      <c r="C245" s="423" t="s">
        <v>35</v>
      </c>
      <c r="D245" s="429" t="s">
        <v>242</v>
      </c>
      <c r="E245" s="428" t="s">
        <v>21</v>
      </c>
      <c r="F245" s="474">
        <f>SUM(F246:F247)</f>
        <v>0</v>
      </c>
      <c r="G245" s="474">
        <f>SUM(G246:G247)</f>
        <v>2754500</v>
      </c>
      <c r="H245" s="474">
        <f>SUM(H246:H247)</f>
        <v>818454.06</v>
      </c>
      <c r="I245" s="581">
        <f t="shared" si="32"/>
        <v>29.713343982573971</v>
      </c>
    </row>
    <row r="246" spans="1:9" x14ac:dyDescent="0.25">
      <c r="A246" s="426" t="s">
        <v>375</v>
      </c>
      <c r="B246" s="421" t="s">
        <v>26</v>
      </c>
      <c r="C246" s="422" t="s">
        <v>35</v>
      </c>
      <c r="D246" s="429" t="s">
        <v>242</v>
      </c>
      <c r="E246" s="421" t="s">
        <v>374</v>
      </c>
      <c r="F246" s="474">
        <f>SUM(Лист1!G57)</f>
        <v>0</v>
      </c>
      <c r="G246" s="474">
        <f>SUM(Лист1!H57)</f>
        <v>1967000</v>
      </c>
      <c r="H246" s="474">
        <f>SUM(Лист1!I57)</f>
        <v>578439.12</v>
      </c>
      <c r="I246" s="581">
        <f t="shared" si="32"/>
        <v>29.407174377224198</v>
      </c>
    </row>
    <row r="247" spans="1:9" x14ac:dyDescent="0.25">
      <c r="A247" s="464" t="s">
        <v>377</v>
      </c>
      <c r="B247" s="482" t="s">
        <v>26</v>
      </c>
      <c r="C247" s="483" t="s">
        <v>35</v>
      </c>
      <c r="D247" s="429" t="s">
        <v>242</v>
      </c>
      <c r="E247" s="482" t="s">
        <v>376</v>
      </c>
      <c r="F247" s="474">
        <f>SUM(Лист1!G58)</f>
        <v>0</v>
      </c>
      <c r="G247" s="474">
        <f>SUM(Лист1!H58)</f>
        <v>787500</v>
      </c>
      <c r="H247" s="474">
        <f>SUM(Лист1!I58)</f>
        <v>240014.94</v>
      </c>
      <c r="I247" s="581">
        <f t="shared" si="32"/>
        <v>30.478087619047617</v>
      </c>
    </row>
    <row r="248" spans="1:9" ht="51.75" x14ac:dyDescent="0.25">
      <c r="A248" s="427" t="s">
        <v>32</v>
      </c>
      <c r="B248" s="421" t="s">
        <v>26</v>
      </c>
      <c r="C248" s="423" t="s">
        <v>35</v>
      </c>
      <c r="D248" s="429" t="s">
        <v>238</v>
      </c>
      <c r="E248" s="428" t="s">
        <v>11</v>
      </c>
      <c r="F248" s="474">
        <f>SUM(F249)</f>
        <v>5189500</v>
      </c>
      <c r="G248" s="474">
        <f>SUM(G249)</f>
        <v>5189500</v>
      </c>
      <c r="H248" s="474">
        <f>SUM(H249)</f>
        <v>885800</v>
      </c>
      <c r="I248" s="581">
        <f t="shared" si="32"/>
        <v>17.069081799788034</v>
      </c>
    </row>
    <row r="249" spans="1:9" ht="23.25" x14ac:dyDescent="0.25">
      <c r="A249" s="425" t="s">
        <v>20</v>
      </c>
      <c r="B249" s="421" t="s">
        <v>26</v>
      </c>
      <c r="C249" s="423" t="s">
        <v>35</v>
      </c>
      <c r="D249" s="429" t="s">
        <v>238</v>
      </c>
      <c r="E249" s="428" t="s">
        <v>21</v>
      </c>
      <c r="F249" s="474">
        <f>SUM(F250:F251)</f>
        <v>5189500</v>
      </c>
      <c r="G249" s="474">
        <f>SUM(G250:G251)</f>
        <v>5189500</v>
      </c>
      <c r="H249" s="474">
        <f>SUM(H250:H251)</f>
        <v>885800</v>
      </c>
      <c r="I249" s="581">
        <f t="shared" si="32"/>
        <v>17.069081799788034</v>
      </c>
    </row>
    <row r="250" spans="1:9" x14ac:dyDescent="0.25">
      <c r="A250" s="426" t="s">
        <v>375</v>
      </c>
      <c r="B250" s="421" t="s">
        <v>26</v>
      </c>
      <c r="C250" s="422" t="s">
        <v>35</v>
      </c>
      <c r="D250" s="429" t="s">
        <v>238</v>
      </c>
      <c r="E250" s="421" t="s">
        <v>374</v>
      </c>
      <c r="F250" s="474">
        <f>SUM(Лист1!G61)</f>
        <v>4599100</v>
      </c>
      <c r="G250" s="474">
        <f>SUM(Лист1!H61)</f>
        <v>4599100</v>
      </c>
      <c r="H250" s="474">
        <f>SUM(Лист1!I61)</f>
        <v>799200</v>
      </c>
      <c r="I250" s="581">
        <f t="shared" si="32"/>
        <v>17.37731295253419</v>
      </c>
    </row>
    <row r="251" spans="1:9" x14ac:dyDescent="0.25">
      <c r="A251" s="464" t="s">
        <v>377</v>
      </c>
      <c r="B251" s="482" t="s">
        <v>26</v>
      </c>
      <c r="C251" s="483" t="s">
        <v>35</v>
      </c>
      <c r="D251" s="429" t="s">
        <v>238</v>
      </c>
      <c r="E251" s="482" t="s">
        <v>376</v>
      </c>
      <c r="F251" s="474">
        <f>SUM(Лист1!G62)</f>
        <v>590400</v>
      </c>
      <c r="G251" s="474">
        <f>SUM(Лист1!H62)</f>
        <v>590400</v>
      </c>
      <c r="H251" s="474">
        <f>SUM(Лист1!I62)</f>
        <v>86600</v>
      </c>
      <c r="I251" s="581">
        <f t="shared" si="32"/>
        <v>14.668021680216803</v>
      </c>
    </row>
    <row r="252" spans="1:9" ht="26.25" x14ac:dyDescent="0.25">
      <c r="A252" s="432" t="s">
        <v>33</v>
      </c>
      <c r="B252" s="428" t="s">
        <v>26</v>
      </c>
      <c r="C252" s="430" t="s">
        <v>35</v>
      </c>
      <c r="D252" s="429" t="s">
        <v>243</v>
      </c>
      <c r="E252" s="428" t="s">
        <v>11</v>
      </c>
      <c r="F252" s="553">
        <f t="shared" ref="F252:H253" si="36">SUM(F253)</f>
        <v>0</v>
      </c>
      <c r="G252" s="553">
        <f t="shared" si="36"/>
        <v>0</v>
      </c>
      <c r="H252" s="553">
        <f t="shared" si="36"/>
        <v>0</v>
      </c>
      <c r="I252" s="581">
        <v>0</v>
      </c>
    </row>
    <row r="253" spans="1:9" ht="23.25" x14ac:dyDescent="0.25">
      <c r="A253" s="425" t="s">
        <v>20</v>
      </c>
      <c r="B253" s="428" t="s">
        <v>26</v>
      </c>
      <c r="C253" s="430" t="s">
        <v>35</v>
      </c>
      <c r="D253" s="429" t="s">
        <v>243</v>
      </c>
      <c r="E253" s="428" t="s">
        <v>21</v>
      </c>
      <c r="F253" s="553">
        <f t="shared" si="36"/>
        <v>0</v>
      </c>
      <c r="G253" s="553">
        <f t="shared" si="36"/>
        <v>0</v>
      </c>
      <c r="H253" s="553">
        <f t="shared" si="36"/>
        <v>0</v>
      </c>
      <c r="I253" s="581">
        <v>0</v>
      </c>
    </row>
    <row r="254" spans="1:9" x14ac:dyDescent="0.25">
      <c r="A254" s="426" t="s">
        <v>375</v>
      </c>
      <c r="B254" s="428" t="s">
        <v>26</v>
      </c>
      <c r="C254" s="430" t="s">
        <v>35</v>
      </c>
      <c r="D254" s="429" t="s">
        <v>243</v>
      </c>
      <c r="E254" s="428" t="s">
        <v>374</v>
      </c>
      <c r="F254" s="553">
        <f>SUM(Лист1!G65)</f>
        <v>0</v>
      </c>
      <c r="G254" s="553">
        <f>SUM(Лист1!H65)</f>
        <v>0</v>
      </c>
      <c r="H254" s="553">
        <f>SUM(Лист1!I65)</f>
        <v>0</v>
      </c>
      <c r="I254" s="581">
        <v>0</v>
      </c>
    </row>
    <row r="255" spans="1:9" ht="26.25" x14ac:dyDescent="0.25">
      <c r="A255" s="432" t="s">
        <v>40</v>
      </c>
      <c r="B255" s="421" t="s">
        <v>26</v>
      </c>
      <c r="C255" s="422" t="s">
        <v>35</v>
      </c>
      <c r="D255" s="429" t="s">
        <v>244</v>
      </c>
      <c r="E255" s="421" t="s">
        <v>11</v>
      </c>
      <c r="F255" s="474">
        <f>SUM(F256)</f>
        <v>5703187</v>
      </c>
      <c r="G255" s="474">
        <f>SUM(G256)</f>
        <v>5809902.7199999997</v>
      </c>
      <c r="H255" s="474">
        <f>SUM(H256)</f>
        <v>1408053.77</v>
      </c>
      <c r="I255" s="581">
        <f t="shared" si="32"/>
        <v>24.235410433860071</v>
      </c>
    </row>
    <row r="256" spans="1:9" ht="23.25" x14ac:dyDescent="0.25">
      <c r="A256" s="425" t="s">
        <v>20</v>
      </c>
      <c r="B256" s="421" t="s">
        <v>26</v>
      </c>
      <c r="C256" s="422" t="s">
        <v>35</v>
      </c>
      <c r="D256" s="429" t="s">
        <v>244</v>
      </c>
      <c r="E256" s="421" t="s">
        <v>21</v>
      </c>
      <c r="F256" s="474">
        <f>SUM(F257:F257)</f>
        <v>5703187</v>
      </c>
      <c r="G256" s="474">
        <f>SUM(G257:G257)</f>
        <v>5809902.7199999997</v>
      </c>
      <c r="H256" s="474">
        <f>SUM(H257:H257)</f>
        <v>1408053.77</v>
      </c>
      <c r="I256" s="581">
        <f t="shared" si="32"/>
        <v>24.235410433860071</v>
      </c>
    </row>
    <row r="257" spans="1:9" x14ac:dyDescent="0.25">
      <c r="A257" s="426" t="s">
        <v>375</v>
      </c>
      <c r="B257" s="421" t="s">
        <v>26</v>
      </c>
      <c r="C257" s="422" t="s">
        <v>35</v>
      </c>
      <c r="D257" s="429" t="s">
        <v>244</v>
      </c>
      <c r="E257" s="421" t="s">
        <v>374</v>
      </c>
      <c r="F257" s="474">
        <f>SUM(Лист1!G68)</f>
        <v>5703187</v>
      </c>
      <c r="G257" s="474">
        <f>SUM(Лист1!H68)</f>
        <v>5809902.7199999997</v>
      </c>
      <c r="H257" s="474">
        <f>SUM(Лист1!I68)</f>
        <v>1408053.77</v>
      </c>
      <c r="I257" s="581">
        <f t="shared" si="32"/>
        <v>24.235410433860071</v>
      </c>
    </row>
    <row r="258" spans="1:9" ht="26.25" x14ac:dyDescent="0.25">
      <c r="A258" s="432" t="s">
        <v>41</v>
      </c>
      <c r="B258" s="421" t="s">
        <v>26</v>
      </c>
      <c r="C258" s="423" t="s">
        <v>35</v>
      </c>
      <c r="D258" s="429" t="s">
        <v>245</v>
      </c>
      <c r="E258" s="421" t="s">
        <v>11</v>
      </c>
      <c r="F258" s="474">
        <f t="shared" ref="F258:H259" si="37">SUM(F259)</f>
        <v>48000</v>
      </c>
      <c r="G258" s="474">
        <f t="shared" si="37"/>
        <v>48000</v>
      </c>
      <c r="H258" s="474">
        <f t="shared" si="37"/>
        <v>0</v>
      </c>
      <c r="I258" s="581">
        <f t="shared" si="32"/>
        <v>0</v>
      </c>
    </row>
    <row r="259" spans="1:9" ht="23.25" x14ac:dyDescent="0.25">
      <c r="A259" s="425" t="s">
        <v>20</v>
      </c>
      <c r="B259" s="421" t="s">
        <v>26</v>
      </c>
      <c r="C259" s="423" t="s">
        <v>35</v>
      </c>
      <c r="D259" s="429" t="s">
        <v>245</v>
      </c>
      <c r="E259" s="421" t="s">
        <v>21</v>
      </c>
      <c r="F259" s="474">
        <f t="shared" si="37"/>
        <v>48000</v>
      </c>
      <c r="G259" s="474">
        <f t="shared" si="37"/>
        <v>48000</v>
      </c>
      <c r="H259" s="474">
        <f t="shared" si="37"/>
        <v>0</v>
      </c>
      <c r="I259" s="581">
        <f t="shared" si="32"/>
        <v>0</v>
      </c>
    </row>
    <row r="260" spans="1:9" x14ac:dyDescent="0.25">
      <c r="A260" s="426" t="s">
        <v>375</v>
      </c>
      <c r="B260" s="421" t="s">
        <v>26</v>
      </c>
      <c r="C260" s="423" t="s">
        <v>35</v>
      </c>
      <c r="D260" s="429" t="s">
        <v>245</v>
      </c>
      <c r="E260" s="421" t="s">
        <v>374</v>
      </c>
      <c r="F260" s="474">
        <f>SUM(Лист1!G71)</f>
        <v>48000</v>
      </c>
      <c r="G260" s="474">
        <f>SUM(Лист1!H71)</f>
        <v>48000</v>
      </c>
      <c r="H260" s="474">
        <f>SUM(Лист1!I71)</f>
        <v>0</v>
      </c>
      <c r="I260" s="581">
        <f t="shared" si="32"/>
        <v>0</v>
      </c>
    </row>
    <row r="261" spans="1:9" ht="26.25" x14ac:dyDescent="0.25">
      <c r="A261" s="533" t="s">
        <v>230</v>
      </c>
      <c r="B261" s="508" t="s">
        <v>26</v>
      </c>
      <c r="C261" s="534" t="s">
        <v>35</v>
      </c>
      <c r="D261" s="532" t="s">
        <v>246</v>
      </c>
      <c r="E261" s="508" t="s">
        <v>11</v>
      </c>
      <c r="F261" s="474">
        <f>SUM(F262)</f>
        <v>4825174</v>
      </c>
      <c r="G261" s="474">
        <f>SUM(G262)</f>
        <v>5259746</v>
      </c>
      <c r="H261" s="474">
        <f>SUM(H262)</f>
        <v>1356402.66</v>
      </c>
      <c r="I261" s="581">
        <f t="shared" si="32"/>
        <v>25.788368107509374</v>
      </c>
    </row>
    <row r="262" spans="1:9" ht="23.25" x14ac:dyDescent="0.25">
      <c r="A262" s="537" t="s">
        <v>20</v>
      </c>
      <c r="B262" s="508" t="s">
        <v>26</v>
      </c>
      <c r="C262" s="534" t="s">
        <v>35</v>
      </c>
      <c r="D262" s="532" t="s">
        <v>246</v>
      </c>
      <c r="E262" s="508" t="s">
        <v>21</v>
      </c>
      <c r="F262" s="474">
        <f>SUM(F263:F263)</f>
        <v>4825174</v>
      </c>
      <c r="G262" s="474">
        <f>SUM(G263:G263)</f>
        <v>5259746</v>
      </c>
      <c r="H262" s="474">
        <f>SUM(H263:H263)</f>
        <v>1356402.66</v>
      </c>
      <c r="I262" s="581">
        <f t="shared" si="32"/>
        <v>25.788368107509374</v>
      </c>
    </row>
    <row r="263" spans="1:9" x14ac:dyDescent="0.25">
      <c r="A263" s="426" t="s">
        <v>375</v>
      </c>
      <c r="B263" s="508" t="s">
        <v>26</v>
      </c>
      <c r="C263" s="534" t="s">
        <v>35</v>
      </c>
      <c r="D263" s="532" t="s">
        <v>246</v>
      </c>
      <c r="E263" s="508">
        <v>610</v>
      </c>
      <c r="F263" s="474">
        <f>SUM(Лист1!G74)</f>
        <v>4825174</v>
      </c>
      <c r="G263" s="474">
        <f>SUM(Лист1!H74)</f>
        <v>5259746</v>
      </c>
      <c r="H263" s="474">
        <f>SUM(Лист1!I74)</f>
        <v>1356402.66</v>
      </c>
      <c r="I263" s="581">
        <f t="shared" si="32"/>
        <v>25.788368107509374</v>
      </c>
    </row>
    <row r="264" spans="1:9" ht="26.25" x14ac:dyDescent="0.25">
      <c r="A264" s="533" t="s">
        <v>41</v>
      </c>
      <c r="B264" s="508" t="s">
        <v>26</v>
      </c>
      <c r="C264" s="534" t="s">
        <v>35</v>
      </c>
      <c r="D264" s="429" t="s">
        <v>245</v>
      </c>
      <c r="E264" s="508" t="s">
        <v>11</v>
      </c>
      <c r="F264" s="474">
        <f t="shared" ref="F264:H265" si="38">SUM(F265)</f>
        <v>46000</v>
      </c>
      <c r="G264" s="474">
        <f t="shared" si="38"/>
        <v>46000</v>
      </c>
      <c r="H264" s="474">
        <f t="shared" si="38"/>
        <v>0</v>
      </c>
      <c r="I264" s="581">
        <f t="shared" si="32"/>
        <v>0</v>
      </c>
    </row>
    <row r="265" spans="1:9" ht="23.25" x14ac:dyDescent="0.25">
      <c r="A265" s="425" t="s">
        <v>20</v>
      </c>
      <c r="B265" s="421" t="s">
        <v>26</v>
      </c>
      <c r="C265" s="423" t="s">
        <v>35</v>
      </c>
      <c r="D265" s="429" t="s">
        <v>245</v>
      </c>
      <c r="E265" s="421" t="s">
        <v>21</v>
      </c>
      <c r="F265" s="474">
        <f t="shared" si="38"/>
        <v>46000</v>
      </c>
      <c r="G265" s="474">
        <f t="shared" si="38"/>
        <v>46000</v>
      </c>
      <c r="H265" s="474">
        <f t="shared" si="38"/>
        <v>0</v>
      </c>
      <c r="I265" s="581">
        <f t="shared" si="32"/>
        <v>0</v>
      </c>
    </row>
    <row r="266" spans="1:9" x14ac:dyDescent="0.25">
      <c r="A266" s="426" t="s">
        <v>375</v>
      </c>
      <c r="B266" s="421" t="s">
        <v>26</v>
      </c>
      <c r="C266" s="423" t="s">
        <v>35</v>
      </c>
      <c r="D266" s="429" t="s">
        <v>245</v>
      </c>
      <c r="E266" s="421" t="s">
        <v>374</v>
      </c>
      <c r="F266" s="474">
        <f>SUM(Лист1!G77)</f>
        <v>46000</v>
      </c>
      <c r="G266" s="474">
        <f>SUM(Лист1!H77)</f>
        <v>46000</v>
      </c>
      <c r="H266" s="474">
        <f>SUM(Лист1!I77)</f>
        <v>0</v>
      </c>
      <c r="I266" s="581">
        <f t="shared" si="32"/>
        <v>0</v>
      </c>
    </row>
    <row r="267" spans="1:9" ht="26.25" x14ac:dyDescent="0.25">
      <c r="A267" s="432" t="s">
        <v>113</v>
      </c>
      <c r="B267" s="421" t="s">
        <v>26</v>
      </c>
      <c r="C267" s="423" t="s">
        <v>35</v>
      </c>
      <c r="D267" s="429" t="s">
        <v>270</v>
      </c>
      <c r="E267" s="421" t="s">
        <v>11</v>
      </c>
      <c r="F267" s="474">
        <f>SUM(F268)</f>
        <v>8768650</v>
      </c>
      <c r="G267" s="474">
        <f>SUM(G268)</f>
        <v>8768650</v>
      </c>
      <c r="H267" s="474">
        <f>SUM(H268)</f>
        <v>2261729.7799999998</v>
      </c>
      <c r="I267" s="581">
        <f t="shared" si="32"/>
        <v>25.793363630661503</v>
      </c>
    </row>
    <row r="268" spans="1:9" ht="23.25" x14ac:dyDescent="0.25">
      <c r="A268" s="425" t="s">
        <v>20</v>
      </c>
      <c r="B268" s="421" t="s">
        <v>26</v>
      </c>
      <c r="C268" s="423" t="s">
        <v>35</v>
      </c>
      <c r="D268" s="429" t="s">
        <v>270</v>
      </c>
      <c r="E268" s="421" t="s">
        <v>21</v>
      </c>
      <c r="F268" s="474">
        <f>SUM(F269:F269)</f>
        <v>8768650</v>
      </c>
      <c r="G268" s="474">
        <f>SUM(G269:G269)</f>
        <v>8768650</v>
      </c>
      <c r="H268" s="474">
        <f>SUM(H269:H269)</f>
        <v>2261729.7799999998</v>
      </c>
      <c r="I268" s="581">
        <f t="shared" si="32"/>
        <v>25.793363630661503</v>
      </c>
    </row>
    <row r="269" spans="1:9" x14ac:dyDescent="0.25">
      <c r="A269" s="426" t="s">
        <v>375</v>
      </c>
      <c r="B269" s="421" t="s">
        <v>26</v>
      </c>
      <c r="C269" s="423" t="s">
        <v>35</v>
      </c>
      <c r="D269" s="429" t="s">
        <v>270</v>
      </c>
      <c r="E269" s="421" t="s">
        <v>374</v>
      </c>
      <c r="F269" s="474">
        <f>SUM(Лист1!G198)</f>
        <v>8768650</v>
      </c>
      <c r="G269" s="474">
        <f>SUM(Лист1!H198)</f>
        <v>8768650</v>
      </c>
      <c r="H269" s="474">
        <f>SUM(Лист1!I198)</f>
        <v>2261729.7799999998</v>
      </c>
      <c r="I269" s="581">
        <f t="shared" si="32"/>
        <v>25.793363630661503</v>
      </c>
    </row>
    <row r="270" spans="1:9" ht="24.75" x14ac:dyDescent="0.25">
      <c r="A270" s="465" t="s">
        <v>41</v>
      </c>
      <c r="B270" s="421" t="s">
        <v>26</v>
      </c>
      <c r="C270" s="423" t="s">
        <v>35</v>
      </c>
      <c r="D270" s="429" t="s">
        <v>271</v>
      </c>
      <c r="E270" s="421" t="s">
        <v>11</v>
      </c>
      <c r="F270" s="474">
        <f t="shared" ref="F270:H271" si="39">SUM(F271)</f>
        <v>60000</v>
      </c>
      <c r="G270" s="474">
        <f t="shared" si="39"/>
        <v>60000</v>
      </c>
      <c r="H270" s="474">
        <f t="shared" si="39"/>
        <v>0</v>
      </c>
      <c r="I270" s="581">
        <f t="shared" si="32"/>
        <v>0</v>
      </c>
    </row>
    <row r="271" spans="1:9" ht="23.25" x14ac:dyDescent="0.25">
      <c r="A271" s="425" t="s">
        <v>20</v>
      </c>
      <c r="B271" s="421" t="s">
        <v>26</v>
      </c>
      <c r="C271" s="423" t="s">
        <v>35</v>
      </c>
      <c r="D271" s="429" t="s">
        <v>271</v>
      </c>
      <c r="E271" s="421" t="s">
        <v>21</v>
      </c>
      <c r="F271" s="474">
        <f t="shared" si="39"/>
        <v>60000</v>
      </c>
      <c r="G271" s="474">
        <f t="shared" si="39"/>
        <v>60000</v>
      </c>
      <c r="H271" s="474">
        <f t="shared" si="39"/>
        <v>0</v>
      </c>
      <c r="I271" s="581">
        <f t="shared" ref="I271:I334" si="40">SUM(H271/G271*100)</f>
        <v>0</v>
      </c>
    </row>
    <row r="272" spans="1:9" x14ac:dyDescent="0.25">
      <c r="A272" s="426" t="s">
        <v>375</v>
      </c>
      <c r="B272" s="421" t="s">
        <v>26</v>
      </c>
      <c r="C272" s="423" t="s">
        <v>35</v>
      </c>
      <c r="D272" s="429" t="s">
        <v>271</v>
      </c>
      <c r="E272" s="421" t="s">
        <v>374</v>
      </c>
      <c r="F272" s="474">
        <f>SUM(Лист1!G201)</f>
        <v>60000</v>
      </c>
      <c r="G272" s="474">
        <f>SUM(Лист1!H201)</f>
        <v>60000</v>
      </c>
      <c r="H272" s="474">
        <f>SUM(Лист1!I201)</f>
        <v>0</v>
      </c>
      <c r="I272" s="581">
        <f t="shared" si="40"/>
        <v>0</v>
      </c>
    </row>
    <row r="273" spans="1:9" ht="51.75" x14ac:dyDescent="0.25">
      <c r="A273" s="427" t="s">
        <v>32</v>
      </c>
      <c r="B273" s="421" t="s">
        <v>26</v>
      </c>
      <c r="C273" s="423" t="s">
        <v>35</v>
      </c>
      <c r="D273" s="429" t="s">
        <v>272</v>
      </c>
      <c r="E273" s="428" t="s">
        <v>11</v>
      </c>
      <c r="F273" s="474">
        <f t="shared" ref="F273:H274" si="41">SUM(F274)</f>
        <v>40000</v>
      </c>
      <c r="G273" s="474">
        <f t="shared" si="41"/>
        <v>40000</v>
      </c>
      <c r="H273" s="474">
        <f t="shared" si="41"/>
        <v>4000</v>
      </c>
      <c r="I273" s="581">
        <f t="shared" si="40"/>
        <v>10</v>
      </c>
    </row>
    <row r="274" spans="1:9" ht="23.25" x14ac:dyDescent="0.25">
      <c r="A274" s="425" t="s">
        <v>20</v>
      </c>
      <c r="B274" s="421" t="s">
        <v>26</v>
      </c>
      <c r="C274" s="423" t="s">
        <v>35</v>
      </c>
      <c r="D274" s="429" t="s">
        <v>272</v>
      </c>
      <c r="E274" s="421" t="s">
        <v>21</v>
      </c>
      <c r="F274" s="474">
        <f t="shared" si="41"/>
        <v>40000</v>
      </c>
      <c r="G274" s="474">
        <f t="shared" si="41"/>
        <v>40000</v>
      </c>
      <c r="H274" s="474">
        <f t="shared" si="41"/>
        <v>4000</v>
      </c>
      <c r="I274" s="581">
        <f t="shared" si="40"/>
        <v>10</v>
      </c>
    </row>
    <row r="275" spans="1:9" x14ac:dyDescent="0.25">
      <c r="A275" s="426" t="s">
        <v>375</v>
      </c>
      <c r="B275" s="421" t="s">
        <v>26</v>
      </c>
      <c r="C275" s="423" t="s">
        <v>35</v>
      </c>
      <c r="D275" s="429" t="s">
        <v>272</v>
      </c>
      <c r="E275" s="421" t="s">
        <v>374</v>
      </c>
      <c r="F275" s="474">
        <f>SUM(Лист1!G204)</f>
        <v>40000</v>
      </c>
      <c r="G275" s="474">
        <f>SUM(Лист1!H204)</f>
        <v>40000</v>
      </c>
      <c r="H275" s="474">
        <f>SUM(Лист1!I204)</f>
        <v>4000</v>
      </c>
      <c r="I275" s="581">
        <f t="shared" si="40"/>
        <v>10</v>
      </c>
    </row>
    <row r="276" spans="1:9" x14ac:dyDescent="0.25">
      <c r="A276" s="424" t="s">
        <v>43</v>
      </c>
      <c r="B276" s="454" t="s">
        <v>26</v>
      </c>
      <c r="C276" s="450" t="s">
        <v>26</v>
      </c>
      <c r="D276" s="450" t="s">
        <v>232</v>
      </c>
      <c r="E276" s="451" t="s">
        <v>11</v>
      </c>
      <c r="F276" s="536">
        <f>SUM(F277+F280+F283+F287)</f>
        <v>80000</v>
      </c>
      <c r="G276" s="536">
        <f>SUM(G277+G280+G283+G287)</f>
        <v>80000</v>
      </c>
      <c r="H276" s="536">
        <f>SUM(H277+H280+H283+H287)</f>
        <v>10000</v>
      </c>
      <c r="I276" s="581">
        <f t="shared" si="40"/>
        <v>12.5</v>
      </c>
    </row>
    <row r="277" spans="1:9" x14ac:dyDescent="0.25">
      <c r="A277" s="432" t="s">
        <v>167</v>
      </c>
      <c r="B277" s="428" t="s">
        <v>26</v>
      </c>
      <c r="C277" s="429" t="s">
        <v>26</v>
      </c>
      <c r="D277" s="429" t="s">
        <v>307</v>
      </c>
      <c r="E277" s="430" t="s">
        <v>11</v>
      </c>
      <c r="F277" s="474">
        <f t="shared" ref="F277:H278" si="42">SUM(F278)</f>
        <v>50000</v>
      </c>
      <c r="G277" s="474">
        <f t="shared" si="42"/>
        <v>50000</v>
      </c>
      <c r="H277" s="474">
        <f t="shared" si="42"/>
        <v>10000</v>
      </c>
      <c r="I277" s="581">
        <f t="shared" si="40"/>
        <v>20</v>
      </c>
    </row>
    <row r="278" spans="1:9" x14ac:dyDescent="0.25">
      <c r="A278" s="425" t="s">
        <v>16</v>
      </c>
      <c r="B278" s="428" t="s">
        <v>26</v>
      </c>
      <c r="C278" s="429" t="s">
        <v>26</v>
      </c>
      <c r="D278" s="429" t="s">
        <v>307</v>
      </c>
      <c r="E278" s="428" t="s">
        <v>17</v>
      </c>
      <c r="F278" s="474">
        <f t="shared" si="42"/>
        <v>50000</v>
      </c>
      <c r="G278" s="474">
        <f t="shared" si="42"/>
        <v>50000</v>
      </c>
      <c r="H278" s="474">
        <f t="shared" si="42"/>
        <v>10000</v>
      </c>
      <c r="I278" s="581">
        <f t="shared" si="40"/>
        <v>20</v>
      </c>
    </row>
    <row r="279" spans="1:9" ht="23.25" x14ac:dyDescent="0.25">
      <c r="A279" s="425" t="s">
        <v>385</v>
      </c>
      <c r="B279" s="428" t="s">
        <v>26</v>
      </c>
      <c r="C279" s="429" t="s">
        <v>26</v>
      </c>
      <c r="D279" s="429" t="s">
        <v>307</v>
      </c>
      <c r="E279" s="428" t="s">
        <v>19</v>
      </c>
      <c r="F279" s="474">
        <f>SUM(Лист1!G378)</f>
        <v>50000</v>
      </c>
      <c r="G279" s="474">
        <f>SUM(Лист1!H378)</f>
        <v>50000</v>
      </c>
      <c r="H279" s="474">
        <f>SUM(Лист1!I378)</f>
        <v>10000</v>
      </c>
      <c r="I279" s="581">
        <f t="shared" si="40"/>
        <v>20</v>
      </c>
    </row>
    <row r="280" spans="1:9" ht="26.25" x14ac:dyDescent="0.25">
      <c r="A280" s="437" t="s">
        <v>168</v>
      </c>
      <c r="B280" s="428" t="s">
        <v>26</v>
      </c>
      <c r="C280" s="429" t="s">
        <v>26</v>
      </c>
      <c r="D280" s="429" t="s">
        <v>308</v>
      </c>
      <c r="E280" s="430" t="s">
        <v>11</v>
      </c>
      <c r="F280" s="474">
        <f>SUM(F281)</f>
        <v>30000</v>
      </c>
      <c r="G280" s="474">
        <f>SUM(G281)</f>
        <v>30000</v>
      </c>
      <c r="H280" s="474">
        <f>SUM(H281)</f>
        <v>0</v>
      </c>
      <c r="I280" s="581">
        <f t="shared" si="40"/>
        <v>0</v>
      </c>
    </row>
    <row r="281" spans="1:9" x14ac:dyDescent="0.25">
      <c r="A281" s="425" t="s">
        <v>169</v>
      </c>
      <c r="B281" s="421" t="s">
        <v>26</v>
      </c>
      <c r="C281" s="423" t="s">
        <v>26</v>
      </c>
      <c r="D281" s="429" t="s">
        <v>308</v>
      </c>
      <c r="E281" s="423" t="s">
        <v>143</v>
      </c>
      <c r="F281" s="474">
        <f>SUM(F282:F282)</f>
        <v>30000</v>
      </c>
      <c r="G281" s="474">
        <f>SUM(G282:G282)</f>
        <v>30000</v>
      </c>
      <c r="H281" s="474">
        <f>SUM(H282:H282)</f>
        <v>0</v>
      </c>
      <c r="I281" s="581">
        <f t="shared" si="40"/>
        <v>0</v>
      </c>
    </row>
    <row r="282" spans="1:9" x14ac:dyDescent="0.25">
      <c r="A282" s="426" t="s">
        <v>387</v>
      </c>
      <c r="B282" s="421" t="s">
        <v>26</v>
      </c>
      <c r="C282" s="423" t="s">
        <v>26</v>
      </c>
      <c r="D282" s="429" t="s">
        <v>308</v>
      </c>
      <c r="E282" s="423" t="s">
        <v>386</v>
      </c>
      <c r="F282" s="474">
        <f>SUM(Лист1!G381)</f>
        <v>30000</v>
      </c>
      <c r="G282" s="474">
        <f>SUM(Лист1!H381)</f>
        <v>30000</v>
      </c>
      <c r="H282" s="474">
        <f>SUM(Лист1!I381)</f>
        <v>0</v>
      </c>
      <c r="I282" s="581">
        <f t="shared" si="40"/>
        <v>0</v>
      </c>
    </row>
    <row r="283" spans="1:9" ht="64.5" x14ac:dyDescent="0.25">
      <c r="A283" s="432" t="s">
        <v>44</v>
      </c>
      <c r="B283" s="421" t="s">
        <v>26</v>
      </c>
      <c r="C283" s="423" t="s">
        <v>26</v>
      </c>
      <c r="D283" s="429" t="s">
        <v>247</v>
      </c>
      <c r="E283" s="428" t="s">
        <v>11</v>
      </c>
      <c r="F283" s="552">
        <f>SUM(F284)</f>
        <v>0</v>
      </c>
      <c r="G283" s="552">
        <f>SUM(G284)</f>
        <v>0</v>
      </c>
      <c r="H283" s="552">
        <f>SUM(H284)</f>
        <v>0</v>
      </c>
      <c r="I283" s="581">
        <v>0</v>
      </c>
    </row>
    <row r="284" spans="1:9" ht="23.25" x14ac:dyDescent="0.25">
      <c r="A284" s="425" t="s">
        <v>20</v>
      </c>
      <c r="B284" s="421" t="s">
        <v>26</v>
      </c>
      <c r="C284" s="423" t="s">
        <v>26</v>
      </c>
      <c r="D284" s="429" t="s">
        <v>247</v>
      </c>
      <c r="E284" s="428" t="s">
        <v>21</v>
      </c>
      <c r="F284" s="552">
        <f>SUM(F285:F286)</f>
        <v>0</v>
      </c>
      <c r="G284" s="552">
        <f>SUM(G285:G286)</f>
        <v>0</v>
      </c>
      <c r="H284" s="552">
        <f>SUM(H285:H286)</f>
        <v>0</v>
      </c>
      <c r="I284" s="581">
        <v>0</v>
      </c>
    </row>
    <row r="285" spans="1:9" x14ac:dyDescent="0.25">
      <c r="A285" s="426" t="s">
        <v>375</v>
      </c>
      <c r="B285" s="421" t="s">
        <v>26</v>
      </c>
      <c r="C285" s="422" t="s">
        <v>26</v>
      </c>
      <c r="D285" s="429" t="s">
        <v>247</v>
      </c>
      <c r="E285" s="421" t="s">
        <v>374</v>
      </c>
      <c r="F285" s="552">
        <f>SUM(Лист1!G81)</f>
        <v>0</v>
      </c>
      <c r="G285" s="552">
        <f>SUM(Лист1!H81)</f>
        <v>0</v>
      </c>
      <c r="H285" s="552">
        <f>SUM(Лист1!I81)</f>
        <v>0</v>
      </c>
      <c r="I285" s="581">
        <v>0</v>
      </c>
    </row>
    <row r="286" spans="1:9" x14ac:dyDescent="0.25">
      <c r="A286" s="464" t="s">
        <v>377</v>
      </c>
      <c r="B286" s="482" t="s">
        <v>26</v>
      </c>
      <c r="C286" s="483" t="s">
        <v>26</v>
      </c>
      <c r="D286" s="429" t="s">
        <v>247</v>
      </c>
      <c r="E286" s="482" t="s">
        <v>376</v>
      </c>
      <c r="F286" s="552">
        <f>SUM(Лист1!G82)</f>
        <v>0</v>
      </c>
      <c r="G286" s="552">
        <f>SUM(Лист1!H82)</f>
        <v>0</v>
      </c>
      <c r="H286" s="552">
        <f>SUM(Лист1!I82)</f>
        <v>0</v>
      </c>
      <c r="I286" s="581">
        <v>0</v>
      </c>
    </row>
    <row r="287" spans="1:9" ht="26.25" x14ac:dyDescent="0.25">
      <c r="A287" s="432" t="s">
        <v>45</v>
      </c>
      <c r="B287" s="421" t="s">
        <v>26</v>
      </c>
      <c r="C287" s="423" t="s">
        <v>26</v>
      </c>
      <c r="D287" s="429" t="s">
        <v>248</v>
      </c>
      <c r="E287" s="428" t="s">
        <v>11</v>
      </c>
      <c r="F287" s="474">
        <f>SUM(F288)</f>
        <v>0</v>
      </c>
      <c r="G287" s="474">
        <f>SUM(G288)</f>
        <v>0</v>
      </c>
      <c r="H287" s="474">
        <f>SUM(H288)</f>
        <v>0</v>
      </c>
      <c r="I287" s="581">
        <v>0</v>
      </c>
    </row>
    <row r="288" spans="1:9" ht="23.25" x14ac:dyDescent="0.25">
      <c r="A288" s="425" t="s">
        <v>20</v>
      </c>
      <c r="B288" s="421" t="s">
        <v>26</v>
      </c>
      <c r="C288" s="423" t="s">
        <v>26</v>
      </c>
      <c r="D288" s="429" t="s">
        <v>248</v>
      </c>
      <c r="E288" s="428" t="s">
        <v>21</v>
      </c>
      <c r="F288" s="474">
        <f>SUM(F289:F290)</f>
        <v>0</v>
      </c>
      <c r="G288" s="474">
        <f>SUM(G289:G290)</f>
        <v>0</v>
      </c>
      <c r="H288" s="474">
        <f>SUM(H289:H290)</f>
        <v>0</v>
      </c>
      <c r="I288" s="581">
        <v>0</v>
      </c>
    </row>
    <row r="289" spans="1:9" x14ac:dyDescent="0.25">
      <c r="A289" s="426" t="s">
        <v>375</v>
      </c>
      <c r="B289" s="421" t="s">
        <v>26</v>
      </c>
      <c r="C289" s="422" t="s">
        <v>26</v>
      </c>
      <c r="D289" s="429" t="s">
        <v>248</v>
      </c>
      <c r="E289" s="421" t="s">
        <v>374</v>
      </c>
      <c r="F289" s="474">
        <f>SUM(Лист1!G85)</f>
        <v>0</v>
      </c>
      <c r="G289" s="474">
        <f>SUM(Лист1!H85)</f>
        <v>0</v>
      </c>
      <c r="H289" s="474">
        <f>SUM(Лист1!I85)</f>
        <v>0</v>
      </c>
      <c r="I289" s="581">
        <v>0</v>
      </c>
    </row>
    <row r="290" spans="1:9" x14ac:dyDescent="0.25">
      <c r="A290" s="464" t="s">
        <v>377</v>
      </c>
      <c r="B290" s="482" t="s">
        <v>26</v>
      </c>
      <c r="C290" s="483" t="s">
        <v>26</v>
      </c>
      <c r="D290" s="429" t="s">
        <v>248</v>
      </c>
      <c r="E290" s="482" t="s">
        <v>376</v>
      </c>
      <c r="F290" s="474">
        <f>SUM(Лист1!G86)</f>
        <v>0</v>
      </c>
      <c r="G290" s="474">
        <f>SUM(Лист1!H86)</f>
        <v>0</v>
      </c>
      <c r="H290" s="474">
        <f>SUM(Лист1!I86)</f>
        <v>0</v>
      </c>
      <c r="I290" s="581">
        <v>0</v>
      </c>
    </row>
    <row r="291" spans="1:9" ht="15.75" x14ac:dyDescent="0.25">
      <c r="A291" s="424" t="s">
        <v>46</v>
      </c>
      <c r="B291" s="441" t="s">
        <v>26</v>
      </c>
      <c r="C291" s="444" t="s">
        <v>47</v>
      </c>
      <c r="D291" s="442" t="s">
        <v>232</v>
      </c>
      <c r="E291" s="444" t="s">
        <v>11</v>
      </c>
      <c r="F291" s="536">
        <f>SUM(F292+F297+F302+F307+F314+F317+F321)</f>
        <v>44077165</v>
      </c>
      <c r="G291" s="536">
        <f>SUM(G292+G297+G302+G307+G314+G317+G321)</f>
        <v>44177165</v>
      </c>
      <c r="H291" s="536">
        <f>SUM(H292+H297+H302+H307+H314+H317+H321)</f>
        <v>10876250.699999999</v>
      </c>
      <c r="I291" s="581">
        <f t="shared" si="40"/>
        <v>24.619621245500927</v>
      </c>
    </row>
    <row r="292" spans="1:9" ht="26.25" x14ac:dyDescent="0.25">
      <c r="A292" s="433" t="s">
        <v>48</v>
      </c>
      <c r="B292" s="428" t="s">
        <v>26</v>
      </c>
      <c r="C292" s="428" t="s">
        <v>47</v>
      </c>
      <c r="D292" s="429" t="s">
        <v>249</v>
      </c>
      <c r="E292" s="428" t="s">
        <v>11</v>
      </c>
      <c r="F292" s="474">
        <f>SUM(F293+F295)</f>
        <v>2667881</v>
      </c>
      <c r="G292" s="474">
        <f>SUM(G293+G295)</f>
        <v>2667881</v>
      </c>
      <c r="H292" s="474">
        <f>SUM(H293+H295)</f>
        <v>478468.7</v>
      </c>
      <c r="I292" s="581">
        <f t="shared" si="40"/>
        <v>17.934409368333895</v>
      </c>
    </row>
    <row r="293" spans="1:9" ht="34.5" x14ac:dyDescent="0.25">
      <c r="A293" s="425" t="s">
        <v>49</v>
      </c>
      <c r="B293" s="428" t="s">
        <v>26</v>
      </c>
      <c r="C293" s="428" t="s">
        <v>47</v>
      </c>
      <c r="D293" s="429" t="s">
        <v>249</v>
      </c>
      <c r="E293" s="428" t="s">
        <v>50</v>
      </c>
      <c r="F293" s="474">
        <f>SUM(F294)</f>
        <v>2538646</v>
      </c>
      <c r="G293" s="474">
        <f>SUM(G294)</f>
        <v>2538646</v>
      </c>
      <c r="H293" s="474">
        <f>SUM(H294)</f>
        <v>476468.7</v>
      </c>
      <c r="I293" s="581">
        <f t="shared" si="40"/>
        <v>18.768615238201782</v>
      </c>
    </row>
    <row r="294" spans="1:9" x14ac:dyDescent="0.25">
      <c r="A294" s="425" t="s">
        <v>51</v>
      </c>
      <c r="B294" s="428" t="s">
        <v>26</v>
      </c>
      <c r="C294" s="428" t="s">
        <v>47</v>
      </c>
      <c r="D294" s="429" t="s">
        <v>249</v>
      </c>
      <c r="E294" s="428" t="s">
        <v>52</v>
      </c>
      <c r="F294" s="474">
        <f>SUM(Лист1!G90)</f>
        <v>2538646</v>
      </c>
      <c r="G294" s="474">
        <f>SUM(Лист1!H90)</f>
        <v>2538646</v>
      </c>
      <c r="H294" s="474">
        <f>SUM(Лист1!I90)</f>
        <v>476468.7</v>
      </c>
      <c r="I294" s="581">
        <f t="shared" si="40"/>
        <v>18.768615238201782</v>
      </c>
    </row>
    <row r="295" spans="1:9" x14ac:dyDescent="0.25">
      <c r="A295" s="425" t="s">
        <v>16</v>
      </c>
      <c r="B295" s="428" t="s">
        <v>26</v>
      </c>
      <c r="C295" s="428" t="s">
        <v>47</v>
      </c>
      <c r="D295" s="429" t="s">
        <v>249</v>
      </c>
      <c r="E295" s="428" t="s">
        <v>17</v>
      </c>
      <c r="F295" s="474">
        <f>SUM(F296)</f>
        <v>129235</v>
      </c>
      <c r="G295" s="474">
        <f>SUM(G296)</f>
        <v>129235</v>
      </c>
      <c r="H295" s="474">
        <f>SUM(H296)</f>
        <v>2000</v>
      </c>
      <c r="I295" s="581">
        <f t="shared" si="40"/>
        <v>1.5475683831779317</v>
      </c>
    </row>
    <row r="296" spans="1:9" ht="23.25" x14ac:dyDescent="0.25">
      <c r="A296" s="425" t="s">
        <v>385</v>
      </c>
      <c r="B296" s="428" t="s">
        <v>26</v>
      </c>
      <c r="C296" s="428" t="s">
        <v>47</v>
      </c>
      <c r="D296" s="429" t="s">
        <v>249</v>
      </c>
      <c r="E296" s="428" t="s">
        <v>19</v>
      </c>
      <c r="F296" s="474">
        <f>SUM(Лист1!G92)</f>
        <v>129235</v>
      </c>
      <c r="G296" s="474">
        <f>SUM(Лист1!H92)</f>
        <v>129235</v>
      </c>
      <c r="H296" s="474">
        <f>SUM(Лист1!I92)</f>
        <v>2000</v>
      </c>
      <c r="I296" s="581">
        <f t="shared" si="40"/>
        <v>1.5475683831779317</v>
      </c>
    </row>
    <row r="297" spans="1:9" ht="39" x14ac:dyDescent="0.25">
      <c r="A297" s="432" t="s">
        <v>53</v>
      </c>
      <c r="B297" s="421" t="s">
        <v>26</v>
      </c>
      <c r="C297" s="423" t="s">
        <v>47</v>
      </c>
      <c r="D297" s="429" t="s">
        <v>250</v>
      </c>
      <c r="E297" s="421" t="s">
        <v>11</v>
      </c>
      <c r="F297" s="474">
        <f>SUM(F298+F300)</f>
        <v>8868549</v>
      </c>
      <c r="G297" s="474">
        <f>SUM(G298+G300)</f>
        <v>8868549</v>
      </c>
      <c r="H297" s="474">
        <f>SUM(H298+H300)</f>
        <v>1714418.1</v>
      </c>
      <c r="I297" s="581">
        <f t="shared" si="40"/>
        <v>19.331438547613597</v>
      </c>
    </row>
    <row r="298" spans="1:9" ht="34.5" x14ac:dyDescent="0.25">
      <c r="A298" s="425" t="s">
        <v>49</v>
      </c>
      <c r="B298" s="428" t="s">
        <v>26</v>
      </c>
      <c r="C298" s="428" t="s">
        <v>47</v>
      </c>
      <c r="D298" s="429" t="s">
        <v>250</v>
      </c>
      <c r="E298" s="421" t="s">
        <v>50</v>
      </c>
      <c r="F298" s="474">
        <f>SUM(F299)</f>
        <v>7988393</v>
      </c>
      <c r="G298" s="474">
        <f>SUM(G299)</f>
        <v>7988393</v>
      </c>
      <c r="H298" s="474">
        <f>SUM(H299)</f>
        <v>1553798.77</v>
      </c>
      <c r="I298" s="581">
        <f t="shared" si="40"/>
        <v>19.450705166858967</v>
      </c>
    </row>
    <row r="299" spans="1:9" x14ac:dyDescent="0.25">
      <c r="A299" s="425" t="s">
        <v>54</v>
      </c>
      <c r="B299" s="428" t="s">
        <v>26</v>
      </c>
      <c r="C299" s="428" t="s">
        <v>47</v>
      </c>
      <c r="D299" s="429" t="s">
        <v>250</v>
      </c>
      <c r="E299" s="421" t="s">
        <v>55</v>
      </c>
      <c r="F299" s="474">
        <f>SUM(Лист1!G95)</f>
        <v>7988393</v>
      </c>
      <c r="G299" s="474">
        <f>SUM(Лист1!H95)</f>
        <v>7988393</v>
      </c>
      <c r="H299" s="474">
        <f>SUM(Лист1!I95)</f>
        <v>1553798.77</v>
      </c>
      <c r="I299" s="581">
        <f t="shared" si="40"/>
        <v>19.450705166858967</v>
      </c>
    </row>
    <row r="300" spans="1:9" x14ac:dyDescent="0.25">
      <c r="A300" s="425" t="s">
        <v>16</v>
      </c>
      <c r="B300" s="428" t="s">
        <v>26</v>
      </c>
      <c r="C300" s="428" t="s">
        <v>47</v>
      </c>
      <c r="D300" s="429" t="s">
        <v>250</v>
      </c>
      <c r="E300" s="421" t="s">
        <v>17</v>
      </c>
      <c r="F300" s="474">
        <f>SUM(F301)</f>
        <v>880156</v>
      </c>
      <c r="G300" s="474">
        <f>SUM(G301)</f>
        <v>880156</v>
      </c>
      <c r="H300" s="474">
        <f>SUM(H301)</f>
        <v>160619.32999999999</v>
      </c>
      <c r="I300" s="581">
        <f t="shared" si="40"/>
        <v>18.248961547725628</v>
      </c>
    </row>
    <row r="301" spans="1:9" ht="23.25" x14ac:dyDescent="0.25">
      <c r="A301" s="425" t="s">
        <v>385</v>
      </c>
      <c r="B301" s="428" t="s">
        <v>26</v>
      </c>
      <c r="C301" s="428" t="s">
        <v>47</v>
      </c>
      <c r="D301" s="429" t="s">
        <v>250</v>
      </c>
      <c r="E301" s="421" t="s">
        <v>19</v>
      </c>
      <c r="F301" s="474">
        <f>SUM(Лист1!G97)</f>
        <v>880156</v>
      </c>
      <c r="G301" s="474">
        <f>SUM(Лист1!H97)</f>
        <v>880156</v>
      </c>
      <c r="H301" s="474">
        <f>SUM(Лист1!I97)</f>
        <v>160619.32999999999</v>
      </c>
      <c r="I301" s="581">
        <f t="shared" si="40"/>
        <v>18.248961547725628</v>
      </c>
    </row>
    <row r="302" spans="1:9" ht="26.25" x14ac:dyDescent="0.25">
      <c r="A302" s="432" t="s">
        <v>58</v>
      </c>
      <c r="B302" s="447" t="s">
        <v>26</v>
      </c>
      <c r="C302" s="470" t="s">
        <v>47</v>
      </c>
      <c r="D302" s="429" t="s">
        <v>251</v>
      </c>
      <c r="E302" s="447" t="s">
        <v>11</v>
      </c>
      <c r="F302" s="474">
        <f>SUM(F303+F305)</f>
        <v>1313743</v>
      </c>
      <c r="G302" s="474">
        <f>SUM(G303+G305)</f>
        <v>1313743</v>
      </c>
      <c r="H302" s="474">
        <f>SUM(H303+H305)</f>
        <v>238705.46</v>
      </c>
      <c r="I302" s="581">
        <f t="shared" si="40"/>
        <v>18.169874929875935</v>
      </c>
    </row>
    <row r="303" spans="1:9" ht="34.5" x14ac:dyDescent="0.25">
      <c r="A303" s="425" t="s">
        <v>49</v>
      </c>
      <c r="B303" s="428" t="s">
        <v>26</v>
      </c>
      <c r="C303" s="428" t="s">
        <v>47</v>
      </c>
      <c r="D303" s="429" t="s">
        <v>251</v>
      </c>
      <c r="E303" s="421" t="s">
        <v>50</v>
      </c>
      <c r="F303" s="474">
        <f>SUM(F304)</f>
        <v>885537</v>
      </c>
      <c r="G303" s="474">
        <f>SUM(G304)</f>
        <v>885537</v>
      </c>
      <c r="H303" s="474">
        <f>SUM(H304)</f>
        <v>233359.46</v>
      </c>
      <c r="I303" s="581">
        <f t="shared" si="40"/>
        <v>26.352310518928064</v>
      </c>
    </row>
    <row r="304" spans="1:9" x14ac:dyDescent="0.25">
      <c r="A304" s="425" t="s">
        <v>54</v>
      </c>
      <c r="B304" s="428" t="s">
        <v>26</v>
      </c>
      <c r="C304" s="428" t="s">
        <v>47</v>
      </c>
      <c r="D304" s="429" t="s">
        <v>251</v>
      </c>
      <c r="E304" s="421" t="s">
        <v>55</v>
      </c>
      <c r="F304" s="474">
        <f>SUM(Лист1!G100)</f>
        <v>885537</v>
      </c>
      <c r="G304" s="474">
        <f>SUM(Лист1!H100)</f>
        <v>885537</v>
      </c>
      <c r="H304" s="474">
        <f>SUM(Лист1!I100)</f>
        <v>233359.46</v>
      </c>
      <c r="I304" s="581">
        <f t="shared" si="40"/>
        <v>26.352310518928064</v>
      </c>
    </row>
    <row r="305" spans="1:9" x14ac:dyDescent="0.25">
      <c r="A305" s="425" t="s">
        <v>16</v>
      </c>
      <c r="B305" s="428" t="s">
        <v>26</v>
      </c>
      <c r="C305" s="428" t="s">
        <v>47</v>
      </c>
      <c r="D305" s="429" t="s">
        <v>251</v>
      </c>
      <c r="E305" s="421" t="s">
        <v>17</v>
      </c>
      <c r="F305" s="474">
        <f>SUM(F306)</f>
        <v>428206</v>
      </c>
      <c r="G305" s="474">
        <f>SUM(G306)</f>
        <v>428206</v>
      </c>
      <c r="H305" s="474">
        <f>SUM(H306)</f>
        <v>5346</v>
      </c>
      <c r="I305" s="581">
        <f t="shared" si="40"/>
        <v>1.2484645240842025</v>
      </c>
    </row>
    <row r="306" spans="1:9" ht="23.25" x14ac:dyDescent="0.25">
      <c r="A306" s="425" t="s">
        <v>385</v>
      </c>
      <c r="B306" s="428" t="s">
        <v>26</v>
      </c>
      <c r="C306" s="428" t="s">
        <v>47</v>
      </c>
      <c r="D306" s="429" t="s">
        <v>251</v>
      </c>
      <c r="E306" s="421" t="s">
        <v>19</v>
      </c>
      <c r="F306" s="474">
        <f>SUM(Лист1!G102)</f>
        <v>428206</v>
      </c>
      <c r="G306" s="474">
        <f>SUM(Лист1!H102)</f>
        <v>428206</v>
      </c>
      <c r="H306" s="474">
        <f>SUM(Лист1!I102)</f>
        <v>5346</v>
      </c>
      <c r="I306" s="581">
        <f t="shared" si="40"/>
        <v>1.2484645240842025</v>
      </c>
    </row>
    <row r="307" spans="1:9" ht="26.25" x14ac:dyDescent="0.25">
      <c r="A307" s="432" t="s">
        <v>59</v>
      </c>
      <c r="B307" s="421" t="s">
        <v>26</v>
      </c>
      <c r="C307" s="423" t="s">
        <v>47</v>
      </c>
      <c r="D307" s="429" t="s">
        <v>252</v>
      </c>
      <c r="E307" s="421" t="s">
        <v>11</v>
      </c>
      <c r="F307" s="474">
        <f>SUM(F308+F310+F312)</f>
        <v>30762992</v>
      </c>
      <c r="G307" s="474">
        <f>SUM(G308+G310+G312)</f>
        <v>30762992</v>
      </c>
      <c r="H307" s="474">
        <f>SUM(H308+H310+H312)</f>
        <v>8434658.4399999995</v>
      </c>
      <c r="I307" s="581">
        <f t="shared" si="40"/>
        <v>27.418199244078728</v>
      </c>
    </row>
    <row r="308" spans="1:9" ht="34.5" x14ac:dyDescent="0.25">
      <c r="A308" s="425" t="s">
        <v>49</v>
      </c>
      <c r="B308" s="428" t="s">
        <v>26</v>
      </c>
      <c r="C308" s="428" t="s">
        <v>47</v>
      </c>
      <c r="D308" s="429" t="s">
        <v>252</v>
      </c>
      <c r="E308" s="421" t="s">
        <v>50</v>
      </c>
      <c r="F308" s="474">
        <f>SUM(F309)</f>
        <v>29396651</v>
      </c>
      <c r="G308" s="474">
        <f>SUM(G309)</f>
        <v>29396651</v>
      </c>
      <c r="H308" s="474">
        <f>SUM(H309)</f>
        <v>8190591.3700000001</v>
      </c>
      <c r="I308" s="581">
        <f t="shared" si="40"/>
        <v>27.862328161122846</v>
      </c>
    </row>
    <row r="309" spans="1:9" x14ac:dyDescent="0.25">
      <c r="A309" s="425" t="s">
        <v>54</v>
      </c>
      <c r="B309" s="428" t="s">
        <v>26</v>
      </c>
      <c r="C309" s="428" t="s">
        <v>47</v>
      </c>
      <c r="D309" s="429" t="s">
        <v>252</v>
      </c>
      <c r="E309" s="421" t="s">
        <v>55</v>
      </c>
      <c r="F309" s="474">
        <f>SUM(Лист1!G105)</f>
        <v>29396651</v>
      </c>
      <c r="G309" s="474">
        <f>SUM(Лист1!H105)</f>
        <v>29396651</v>
      </c>
      <c r="H309" s="474">
        <f>SUM(Лист1!I105)</f>
        <v>8190591.3700000001</v>
      </c>
      <c r="I309" s="581">
        <f t="shared" si="40"/>
        <v>27.862328161122846</v>
      </c>
    </row>
    <row r="310" spans="1:9" x14ac:dyDescent="0.25">
      <c r="A310" s="425" t="s">
        <v>16</v>
      </c>
      <c r="B310" s="428" t="s">
        <v>26</v>
      </c>
      <c r="C310" s="428" t="s">
        <v>47</v>
      </c>
      <c r="D310" s="429" t="s">
        <v>252</v>
      </c>
      <c r="E310" s="421" t="s">
        <v>17</v>
      </c>
      <c r="F310" s="474">
        <f>SUM(F311)</f>
        <v>1188341</v>
      </c>
      <c r="G310" s="474">
        <f>SUM(G311)</f>
        <v>1188341</v>
      </c>
      <c r="H310" s="474">
        <f>SUM(H311)</f>
        <v>211051.16</v>
      </c>
      <c r="I310" s="581">
        <f t="shared" si="40"/>
        <v>17.760151337032049</v>
      </c>
    </row>
    <row r="311" spans="1:9" ht="23.25" x14ac:dyDescent="0.25">
      <c r="A311" s="425" t="s">
        <v>385</v>
      </c>
      <c r="B311" s="428" t="s">
        <v>26</v>
      </c>
      <c r="C311" s="428" t="s">
        <v>47</v>
      </c>
      <c r="D311" s="429" t="s">
        <v>252</v>
      </c>
      <c r="E311" s="421" t="s">
        <v>19</v>
      </c>
      <c r="F311" s="474">
        <f>SUM(Лист1!G107)</f>
        <v>1188341</v>
      </c>
      <c r="G311" s="474">
        <f>SUM(Лист1!H107)</f>
        <v>1188341</v>
      </c>
      <c r="H311" s="474">
        <f>SUM(Лист1!I107)</f>
        <v>211051.16</v>
      </c>
      <c r="I311" s="581">
        <f t="shared" si="40"/>
        <v>17.760151337032049</v>
      </c>
    </row>
    <row r="312" spans="1:9" x14ac:dyDescent="0.25">
      <c r="A312" s="425" t="s">
        <v>56</v>
      </c>
      <c r="B312" s="421" t="s">
        <v>26</v>
      </c>
      <c r="C312" s="423" t="s">
        <v>47</v>
      </c>
      <c r="D312" s="429" t="s">
        <v>252</v>
      </c>
      <c r="E312" s="421" t="s">
        <v>57</v>
      </c>
      <c r="F312" s="474">
        <f>SUM(F313)</f>
        <v>178000</v>
      </c>
      <c r="G312" s="474">
        <f>SUM(G313)</f>
        <v>178000</v>
      </c>
      <c r="H312" s="474">
        <f>SUM(H313)</f>
        <v>33015.910000000003</v>
      </c>
      <c r="I312" s="581">
        <f t="shared" si="40"/>
        <v>18.548264044943821</v>
      </c>
    </row>
    <row r="313" spans="1:9" x14ac:dyDescent="0.25">
      <c r="A313" s="425" t="s">
        <v>351</v>
      </c>
      <c r="B313" s="421" t="s">
        <v>26</v>
      </c>
      <c r="C313" s="423" t="s">
        <v>47</v>
      </c>
      <c r="D313" s="429" t="s">
        <v>252</v>
      </c>
      <c r="E313" s="421" t="s">
        <v>350</v>
      </c>
      <c r="F313" s="474">
        <f>SUM(Лист1!G109)</f>
        <v>178000</v>
      </c>
      <c r="G313" s="474">
        <f>SUM(Лист1!H109)</f>
        <v>178000</v>
      </c>
      <c r="H313" s="474">
        <f>SUM(Лист1!I109)</f>
        <v>33015.910000000003</v>
      </c>
      <c r="I313" s="581">
        <f t="shared" si="40"/>
        <v>18.548264044943821</v>
      </c>
    </row>
    <row r="314" spans="1:9" ht="24.75" x14ac:dyDescent="0.25">
      <c r="A314" s="465" t="s">
        <v>60</v>
      </c>
      <c r="B314" s="421" t="s">
        <v>26</v>
      </c>
      <c r="C314" s="421" t="s">
        <v>47</v>
      </c>
      <c r="D314" s="429" t="s">
        <v>253</v>
      </c>
      <c r="E314" s="421" t="s">
        <v>11</v>
      </c>
      <c r="F314" s="474">
        <f t="shared" ref="F314:H315" si="43">SUM(F315)</f>
        <v>464000</v>
      </c>
      <c r="G314" s="474">
        <f t="shared" si="43"/>
        <v>464000</v>
      </c>
      <c r="H314" s="474">
        <f t="shared" si="43"/>
        <v>10000</v>
      </c>
      <c r="I314" s="581">
        <f t="shared" si="40"/>
        <v>2.1551724137931036</v>
      </c>
    </row>
    <row r="315" spans="1:9" ht="34.5" x14ac:dyDescent="0.25">
      <c r="A315" s="425" t="s">
        <v>49</v>
      </c>
      <c r="B315" s="421" t="s">
        <v>26</v>
      </c>
      <c r="C315" s="421" t="s">
        <v>47</v>
      </c>
      <c r="D315" s="429" t="s">
        <v>253</v>
      </c>
      <c r="E315" s="421" t="s">
        <v>50</v>
      </c>
      <c r="F315" s="474">
        <f t="shared" si="43"/>
        <v>464000</v>
      </c>
      <c r="G315" s="474">
        <f t="shared" si="43"/>
        <v>464000</v>
      </c>
      <c r="H315" s="474">
        <f t="shared" si="43"/>
        <v>10000</v>
      </c>
      <c r="I315" s="581">
        <f t="shared" si="40"/>
        <v>2.1551724137931036</v>
      </c>
    </row>
    <row r="316" spans="1:9" x14ac:dyDescent="0.25">
      <c r="A316" s="425" t="s">
        <v>54</v>
      </c>
      <c r="B316" s="421" t="s">
        <v>26</v>
      </c>
      <c r="C316" s="421" t="s">
        <v>47</v>
      </c>
      <c r="D316" s="429" t="s">
        <v>253</v>
      </c>
      <c r="E316" s="421" t="s">
        <v>55</v>
      </c>
      <c r="F316" s="474">
        <f>SUM(Лист1!G112)</f>
        <v>464000</v>
      </c>
      <c r="G316" s="474">
        <f>SUM(Лист1!H112)</f>
        <v>464000</v>
      </c>
      <c r="H316" s="474">
        <f>SUM(Лист1!I112)</f>
        <v>10000</v>
      </c>
      <c r="I316" s="581">
        <f t="shared" si="40"/>
        <v>2.1551724137931036</v>
      </c>
    </row>
    <row r="317" spans="1:9" ht="39" x14ac:dyDescent="0.25">
      <c r="A317" s="437" t="s">
        <v>61</v>
      </c>
      <c r="B317" s="421" t="s">
        <v>26</v>
      </c>
      <c r="C317" s="421" t="s">
        <v>47</v>
      </c>
      <c r="D317" s="429" t="s">
        <v>254</v>
      </c>
      <c r="E317" s="423" t="s">
        <v>11</v>
      </c>
      <c r="F317" s="474">
        <f>SUM(F318)</f>
        <v>0</v>
      </c>
      <c r="G317" s="474">
        <f>SUM(G318)</f>
        <v>100000</v>
      </c>
      <c r="H317" s="474">
        <f>SUM(H318)</f>
        <v>0</v>
      </c>
      <c r="I317" s="581">
        <f t="shared" si="40"/>
        <v>0</v>
      </c>
    </row>
    <row r="318" spans="1:9" ht="23.25" x14ac:dyDescent="0.25">
      <c r="A318" s="425" t="s">
        <v>20</v>
      </c>
      <c r="B318" s="421" t="s">
        <v>26</v>
      </c>
      <c r="C318" s="421" t="s">
        <v>47</v>
      </c>
      <c r="D318" s="429" t="s">
        <v>254</v>
      </c>
      <c r="E318" s="421" t="s">
        <v>21</v>
      </c>
      <c r="F318" s="474">
        <f>SUM(F319:F320)</f>
        <v>0</v>
      </c>
      <c r="G318" s="474">
        <f>SUM(G319:G320)</f>
        <v>100000</v>
      </c>
      <c r="H318" s="474">
        <f>SUM(H319:H320)</f>
        <v>0</v>
      </c>
      <c r="I318" s="581">
        <f t="shared" si="40"/>
        <v>0</v>
      </c>
    </row>
    <row r="319" spans="1:9" x14ac:dyDescent="0.25">
      <c r="A319" s="426" t="s">
        <v>375</v>
      </c>
      <c r="B319" s="421" t="s">
        <v>26</v>
      </c>
      <c r="C319" s="421" t="s">
        <v>47</v>
      </c>
      <c r="D319" s="429" t="s">
        <v>254</v>
      </c>
      <c r="E319" s="421" t="s">
        <v>374</v>
      </c>
      <c r="F319" s="474">
        <f>SUM(Лист1!G115)</f>
        <v>0</v>
      </c>
      <c r="G319" s="474">
        <f>SUM(Лист1!H115)</f>
        <v>100000</v>
      </c>
      <c r="H319" s="474">
        <f>SUM(Лист1!I115)</f>
        <v>0</v>
      </c>
      <c r="I319" s="581">
        <f t="shared" si="40"/>
        <v>0</v>
      </c>
    </row>
    <row r="320" spans="1:9" x14ac:dyDescent="0.25">
      <c r="A320" s="464" t="s">
        <v>377</v>
      </c>
      <c r="B320" s="421" t="s">
        <v>26</v>
      </c>
      <c r="C320" s="421" t="s">
        <v>47</v>
      </c>
      <c r="D320" s="429" t="s">
        <v>254</v>
      </c>
      <c r="E320" s="421" t="s">
        <v>376</v>
      </c>
      <c r="F320" s="474">
        <f>SUM(Лист1!G116)</f>
        <v>0</v>
      </c>
      <c r="G320" s="474">
        <f>SUM(Лист1!H116)</f>
        <v>0</v>
      </c>
      <c r="H320" s="474">
        <f>SUM(Лист1!I116)</f>
        <v>0</v>
      </c>
      <c r="I320" s="581">
        <v>0</v>
      </c>
    </row>
    <row r="321" spans="1:9" ht="51.75" x14ac:dyDescent="0.25">
      <c r="A321" s="437" t="s">
        <v>62</v>
      </c>
      <c r="B321" s="447" t="s">
        <v>26</v>
      </c>
      <c r="C321" s="447" t="s">
        <v>47</v>
      </c>
      <c r="D321" s="429" t="s">
        <v>255</v>
      </c>
      <c r="E321" s="447" t="s">
        <v>11</v>
      </c>
      <c r="F321" s="552">
        <f t="shared" ref="F321:H322" si="44">SUM(F322)</f>
        <v>0</v>
      </c>
      <c r="G321" s="552">
        <f t="shared" si="44"/>
        <v>0</v>
      </c>
      <c r="H321" s="552">
        <f t="shared" si="44"/>
        <v>0</v>
      </c>
      <c r="I321" s="581">
        <v>0</v>
      </c>
    </row>
    <row r="322" spans="1:9" ht="34.5" x14ac:dyDescent="0.25">
      <c r="A322" s="425" t="s">
        <v>49</v>
      </c>
      <c r="B322" s="421" t="s">
        <v>26</v>
      </c>
      <c r="C322" s="421" t="s">
        <v>47</v>
      </c>
      <c r="D322" s="429" t="s">
        <v>255</v>
      </c>
      <c r="E322" s="421" t="s">
        <v>50</v>
      </c>
      <c r="F322" s="552">
        <f t="shared" si="44"/>
        <v>0</v>
      </c>
      <c r="G322" s="552">
        <f t="shared" si="44"/>
        <v>0</v>
      </c>
      <c r="H322" s="552">
        <f t="shared" si="44"/>
        <v>0</v>
      </c>
      <c r="I322" s="581">
        <v>0</v>
      </c>
    </row>
    <row r="323" spans="1:9" x14ac:dyDescent="0.25">
      <c r="A323" s="425" t="s">
        <v>54</v>
      </c>
      <c r="B323" s="421" t="s">
        <v>26</v>
      </c>
      <c r="C323" s="421" t="s">
        <v>47</v>
      </c>
      <c r="D323" s="429" t="s">
        <v>255</v>
      </c>
      <c r="E323" s="421" t="s">
        <v>55</v>
      </c>
      <c r="F323" s="552">
        <f>SUM(Лист1!G119)</f>
        <v>0</v>
      </c>
      <c r="G323" s="552">
        <f>SUM(Лист1!H119)</f>
        <v>0</v>
      </c>
      <c r="H323" s="552">
        <f>SUM(Лист1!I119)</f>
        <v>0</v>
      </c>
      <c r="I323" s="581">
        <v>0</v>
      </c>
    </row>
    <row r="324" spans="1:9" ht="18" x14ac:dyDescent="0.25">
      <c r="A324" s="448" t="s">
        <v>96</v>
      </c>
      <c r="B324" s="489" t="s">
        <v>97</v>
      </c>
      <c r="C324" s="490" t="s">
        <v>10</v>
      </c>
      <c r="D324" s="490" t="s">
        <v>232</v>
      </c>
      <c r="E324" s="490" t="s">
        <v>11</v>
      </c>
      <c r="F324" s="536">
        <f>SUM(F325+F357)</f>
        <v>30068212</v>
      </c>
      <c r="G324" s="536">
        <f>SUM(G325+G357)</f>
        <v>30680824</v>
      </c>
      <c r="H324" s="536">
        <f>SUM(H325+H357)</f>
        <v>7504137.6700000009</v>
      </c>
      <c r="I324" s="581">
        <f t="shared" si="40"/>
        <v>24.458722718790085</v>
      </c>
    </row>
    <row r="325" spans="1:9" x14ac:dyDescent="0.25">
      <c r="A325" s="424" t="s">
        <v>98</v>
      </c>
      <c r="B325" s="449" t="s">
        <v>97</v>
      </c>
      <c r="C325" s="449" t="s">
        <v>28</v>
      </c>
      <c r="D325" s="452" t="s">
        <v>232</v>
      </c>
      <c r="E325" s="453" t="s">
        <v>11</v>
      </c>
      <c r="F325" s="536">
        <f>SUM(F326+F329+F332+F335+F338+F341+F344+F351+F354)</f>
        <v>28980257</v>
      </c>
      <c r="G325" s="536">
        <f>SUM(G326+G329+G332+G335+G338+G341+G344+G351+G354)</f>
        <v>29592869</v>
      </c>
      <c r="H325" s="536">
        <f>SUM(H326+H329+H332+H335+H338+H341+H344+H351+H354)</f>
        <v>7300267.3100000005</v>
      </c>
      <c r="I325" s="581">
        <f t="shared" si="40"/>
        <v>24.669008300614585</v>
      </c>
    </row>
    <row r="326" spans="1:9" x14ac:dyDescent="0.25">
      <c r="A326" s="503" t="s">
        <v>114</v>
      </c>
      <c r="B326" s="421" t="s">
        <v>97</v>
      </c>
      <c r="C326" s="423" t="s">
        <v>28</v>
      </c>
      <c r="D326" s="429" t="s">
        <v>273</v>
      </c>
      <c r="E326" s="423" t="s">
        <v>11</v>
      </c>
      <c r="F326" s="474">
        <f>SUM(F327)</f>
        <v>9506314</v>
      </c>
      <c r="G326" s="474">
        <f>SUM(G327)</f>
        <v>9606314</v>
      </c>
      <c r="H326" s="474">
        <f>SUM(H327)</f>
        <v>2668989.7999999998</v>
      </c>
      <c r="I326" s="581">
        <f t="shared" si="40"/>
        <v>27.783703510003939</v>
      </c>
    </row>
    <row r="327" spans="1:9" ht="23.25" x14ac:dyDescent="0.25">
      <c r="A327" s="425" t="s">
        <v>20</v>
      </c>
      <c r="B327" s="421" t="s">
        <v>97</v>
      </c>
      <c r="C327" s="423" t="s">
        <v>28</v>
      </c>
      <c r="D327" s="429" t="s">
        <v>273</v>
      </c>
      <c r="E327" s="421" t="s">
        <v>21</v>
      </c>
      <c r="F327" s="474">
        <f>SUM(F328:F328)</f>
        <v>9506314</v>
      </c>
      <c r="G327" s="474">
        <f>SUM(G328:G328)</f>
        <v>9606314</v>
      </c>
      <c r="H327" s="474">
        <f>SUM(H328:H328)</f>
        <v>2668989.7999999998</v>
      </c>
      <c r="I327" s="581">
        <f t="shared" si="40"/>
        <v>27.783703510003939</v>
      </c>
    </row>
    <row r="328" spans="1:9" x14ac:dyDescent="0.25">
      <c r="A328" s="426" t="s">
        <v>375</v>
      </c>
      <c r="B328" s="421" t="s">
        <v>97</v>
      </c>
      <c r="C328" s="423" t="s">
        <v>28</v>
      </c>
      <c r="D328" s="429" t="s">
        <v>273</v>
      </c>
      <c r="E328" s="421" t="s">
        <v>374</v>
      </c>
      <c r="F328" s="474">
        <f>SUM(Лист1!G209)</f>
        <v>9506314</v>
      </c>
      <c r="G328" s="474">
        <f>SUM(Лист1!H209)</f>
        <v>9606314</v>
      </c>
      <c r="H328" s="474">
        <f>SUM(Лист1!I209)</f>
        <v>2668989.7999999998</v>
      </c>
      <c r="I328" s="581">
        <f t="shared" si="40"/>
        <v>27.783703510003939</v>
      </c>
    </row>
    <row r="329" spans="1:9" x14ac:dyDescent="0.25">
      <c r="A329" s="465" t="s">
        <v>115</v>
      </c>
      <c r="B329" s="421" t="s">
        <v>97</v>
      </c>
      <c r="C329" s="423" t="s">
        <v>28</v>
      </c>
      <c r="D329" s="429" t="s">
        <v>274</v>
      </c>
      <c r="E329" s="423" t="s">
        <v>11</v>
      </c>
      <c r="F329" s="474">
        <f t="shared" ref="F329:H330" si="45">SUM(F330)</f>
        <v>124000</v>
      </c>
      <c r="G329" s="474">
        <f t="shared" si="45"/>
        <v>124000</v>
      </c>
      <c r="H329" s="474">
        <f t="shared" si="45"/>
        <v>0</v>
      </c>
      <c r="I329" s="581">
        <f t="shared" si="40"/>
        <v>0</v>
      </c>
    </row>
    <row r="330" spans="1:9" ht="24.75" x14ac:dyDescent="0.25">
      <c r="A330" s="504" t="s">
        <v>20</v>
      </c>
      <c r="B330" s="421" t="s">
        <v>97</v>
      </c>
      <c r="C330" s="423" t="s">
        <v>28</v>
      </c>
      <c r="D330" s="429" t="s">
        <v>274</v>
      </c>
      <c r="E330" s="421" t="s">
        <v>21</v>
      </c>
      <c r="F330" s="474">
        <f t="shared" si="45"/>
        <v>124000</v>
      </c>
      <c r="G330" s="474">
        <f t="shared" si="45"/>
        <v>124000</v>
      </c>
      <c r="H330" s="474">
        <f t="shared" si="45"/>
        <v>0</v>
      </c>
      <c r="I330" s="581">
        <f t="shared" si="40"/>
        <v>0</v>
      </c>
    </row>
    <row r="331" spans="1:9" x14ac:dyDescent="0.25">
      <c r="A331" s="426" t="s">
        <v>375</v>
      </c>
      <c r="B331" s="421" t="s">
        <v>97</v>
      </c>
      <c r="C331" s="423" t="s">
        <v>28</v>
      </c>
      <c r="D331" s="429" t="s">
        <v>274</v>
      </c>
      <c r="E331" s="421" t="s">
        <v>374</v>
      </c>
      <c r="F331" s="474">
        <f>SUM(Лист1!G212)</f>
        <v>124000</v>
      </c>
      <c r="G331" s="474">
        <f>SUM(Лист1!H212)</f>
        <v>124000</v>
      </c>
      <c r="H331" s="474">
        <f>SUM(Лист1!I212)</f>
        <v>0</v>
      </c>
      <c r="I331" s="581">
        <f t="shared" si="40"/>
        <v>0</v>
      </c>
    </row>
    <row r="332" spans="1:9" x14ac:dyDescent="0.25">
      <c r="A332" s="432" t="s">
        <v>116</v>
      </c>
      <c r="B332" s="421" t="s">
        <v>97</v>
      </c>
      <c r="C332" s="423" t="s">
        <v>28</v>
      </c>
      <c r="D332" s="429" t="s">
        <v>275</v>
      </c>
      <c r="E332" s="423" t="s">
        <v>11</v>
      </c>
      <c r="F332" s="474">
        <f>SUM(F333)</f>
        <v>4206957</v>
      </c>
      <c r="G332" s="474">
        <f>SUM(G333)</f>
        <v>4479109</v>
      </c>
      <c r="H332" s="474">
        <f>SUM(H333)</f>
        <v>1069170.96</v>
      </c>
      <c r="I332" s="581">
        <f t="shared" si="40"/>
        <v>23.87017060759182</v>
      </c>
    </row>
    <row r="333" spans="1:9" ht="24.75" x14ac:dyDescent="0.25">
      <c r="A333" s="504" t="s">
        <v>20</v>
      </c>
      <c r="B333" s="421" t="s">
        <v>97</v>
      </c>
      <c r="C333" s="423" t="s">
        <v>28</v>
      </c>
      <c r="D333" s="429" t="s">
        <v>275</v>
      </c>
      <c r="E333" s="421" t="s">
        <v>21</v>
      </c>
      <c r="F333" s="474">
        <f>SUM(F334:F334)</f>
        <v>4206957</v>
      </c>
      <c r="G333" s="474">
        <f>SUM(G334:G334)</f>
        <v>4479109</v>
      </c>
      <c r="H333" s="474">
        <f>SUM(H334:H334)</f>
        <v>1069170.96</v>
      </c>
      <c r="I333" s="581">
        <f t="shared" si="40"/>
        <v>23.87017060759182</v>
      </c>
    </row>
    <row r="334" spans="1:9" x14ac:dyDescent="0.25">
      <c r="A334" s="426" t="s">
        <v>375</v>
      </c>
      <c r="B334" s="421" t="s">
        <v>97</v>
      </c>
      <c r="C334" s="423" t="s">
        <v>28</v>
      </c>
      <c r="D334" s="429" t="s">
        <v>275</v>
      </c>
      <c r="E334" s="421" t="s">
        <v>374</v>
      </c>
      <c r="F334" s="474">
        <f>SUM(Лист1!G215)</f>
        <v>4206957</v>
      </c>
      <c r="G334" s="474">
        <f>SUM(Лист1!H215)</f>
        <v>4479109</v>
      </c>
      <c r="H334" s="474">
        <f>SUM(Лист1!I215)</f>
        <v>1069170.96</v>
      </c>
      <c r="I334" s="581">
        <f t="shared" si="40"/>
        <v>23.87017060759182</v>
      </c>
    </row>
    <row r="335" spans="1:9" ht="24.75" x14ac:dyDescent="0.25">
      <c r="A335" s="465" t="s">
        <v>117</v>
      </c>
      <c r="B335" s="421" t="s">
        <v>97</v>
      </c>
      <c r="C335" s="423" t="s">
        <v>28</v>
      </c>
      <c r="D335" s="429" t="s">
        <v>276</v>
      </c>
      <c r="E335" s="423" t="s">
        <v>11</v>
      </c>
      <c r="F335" s="474">
        <f t="shared" ref="F335:H336" si="46">SUM(F336)</f>
        <v>38000</v>
      </c>
      <c r="G335" s="474">
        <f t="shared" si="46"/>
        <v>38000</v>
      </c>
      <c r="H335" s="474">
        <f t="shared" si="46"/>
        <v>0</v>
      </c>
      <c r="I335" s="581">
        <f t="shared" ref="I335:I398" si="47">SUM(H335/G335*100)</f>
        <v>0</v>
      </c>
    </row>
    <row r="336" spans="1:9" ht="23.25" x14ac:dyDescent="0.25">
      <c r="A336" s="425" t="s">
        <v>20</v>
      </c>
      <c r="B336" s="421" t="s">
        <v>97</v>
      </c>
      <c r="C336" s="423" t="s">
        <v>28</v>
      </c>
      <c r="D336" s="429" t="s">
        <v>276</v>
      </c>
      <c r="E336" s="421" t="s">
        <v>21</v>
      </c>
      <c r="F336" s="474">
        <f t="shared" si="46"/>
        <v>38000</v>
      </c>
      <c r="G336" s="474">
        <f t="shared" si="46"/>
        <v>38000</v>
      </c>
      <c r="H336" s="474">
        <f t="shared" si="46"/>
        <v>0</v>
      </c>
      <c r="I336" s="581">
        <f t="shared" si="47"/>
        <v>0</v>
      </c>
    </row>
    <row r="337" spans="1:9" x14ac:dyDescent="0.25">
      <c r="A337" s="426" t="s">
        <v>375</v>
      </c>
      <c r="B337" s="421" t="s">
        <v>97</v>
      </c>
      <c r="C337" s="423" t="s">
        <v>28</v>
      </c>
      <c r="D337" s="429" t="s">
        <v>276</v>
      </c>
      <c r="E337" s="421" t="s">
        <v>374</v>
      </c>
      <c r="F337" s="474">
        <f>SUM(Лист1!G218)</f>
        <v>38000</v>
      </c>
      <c r="G337" s="474">
        <f>SUM(Лист1!H218)</f>
        <v>38000</v>
      </c>
      <c r="H337" s="474">
        <f>SUM(Лист1!I218)</f>
        <v>0</v>
      </c>
      <c r="I337" s="581">
        <f t="shared" si="47"/>
        <v>0</v>
      </c>
    </row>
    <row r="338" spans="1:9" x14ac:dyDescent="0.25">
      <c r="A338" s="432" t="s">
        <v>118</v>
      </c>
      <c r="B338" s="421" t="s">
        <v>97</v>
      </c>
      <c r="C338" s="423" t="s">
        <v>28</v>
      </c>
      <c r="D338" s="429" t="s">
        <v>277</v>
      </c>
      <c r="E338" s="470" t="s">
        <v>11</v>
      </c>
      <c r="F338" s="474">
        <f t="shared" ref="F338:H339" si="48">SUM(F339)</f>
        <v>2213842</v>
      </c>
      <c r="G338" s="474">
        <f t="shared" si="48"/>
        <v>2463842</v>
      </c>
      <c r="H338" s="474">
        <f t="shared" si="48"/>
        <v>720939.82</v>
      </c>
      <c r="I338" s="581">
        <f t="shared" si="47"/>
        <v>29.260797567376478</v>
      </c>
    </row>
    <row r="339" spans="1:9" ht="23.25" x14ac:dyDescent="0.25">
      <c r="A339" s="425" t="s">
        <v>20</v>
      </c>
      <c r="B339" s="421" t="s">
        <v>97</v>
      </c>
      <c r="C339" s="423" t="s">
        <v>28</v>
      </c>
      <c r="D339" s="429" t="s">
        <v>277</v>
      </c>
      <c r="E339" s="421" t="s">
        <v>21</v>
      </c>
      <c r="F339" s="474">
        <f t="shared" si="48"/>
        <v>2213842</v>
      </c>
      <c r="G339" s="474">
        <f t="shared" si="48"/>
        <v>2463842</v>
      </c>
      <c r="H339" s="474">
        <f t="shared" si="48"/>
        <v>720939.82</v>
      </c>
      <c r="I339" s="581">
        <f t="shared" si="47"/>
        <v>29.260797567376478</v>
      </c>
    </row>
    <row r="340" spans="1:9" x14ac:dyDescent="0.25">
      <c r="A340" s="426" t="s">
        <v>375</v>
      </c>
      <c r="B340" s="421" t="s">
        <v>97</v>
      </c>
      <c r="C340" s="423" t="s">
        <v>28</v>
      </c>
      <c r="D340" s="429" t="s">
        <v>277</v>
      </c>
      <c r="E340" s="421" t="s">
        <v>374</v>
      </c>
      <c r="F340" s="474">
        <f>SUM(Лист1!G221)</f>
        <v>2213842</v>
      </c>
      <c r="G340" s="474">
        <f>SUM(Лист1!H221)</f>
        <v>2463842</v>
      </c>
      <c r="H340" s="474">
        <f>SUM(Лист1!I221)</f>
        <v>720939.82</v>
      </c>
      <c r="I340" s="581">
        <f t="shared" si="47"/>
        <v>29.260797567376478</v>
      </c>
    </row>
    <row r="341" spans="1:9" x14ac:dyDescent="0.25">
      <c r="A341" s="465" t="s">
        <v>119</v>
      </c>
      <c r="B341" s="421" t="s">
        <v>97</v>
      </c>
      <c r="C341" s="423" t="s">
        <v>28</v>
      </c>
      <c r="D341" s="429" t="s">
        <v>278</v>
      </c>
      <c r="E341" s="470" t="s">
        <v>11</v>
      </c>
      <c r="F341" s="474">
        <f t="shared" ref="F341:H342" si="49">SUM(F342)</f>
        <v>20000</v>
      </c>
      <c r="G341" s="474">
        <f t="shared" si="49"/>
        <v>20000</v>
      </c>
      <c r="H341" s="474">
        <f t="shared" si="49"/>
        <v>0</v>
      </c>
      <c r="I341" s="581">
        <f t="shared" si="47"/>
        <v>0</v>
      </c>
    </row>
    <row r="342" spans="1:9" ht="23.25" x14ac:dyDescent="0.25">
      <c r="A342" s="425" t="s">
        <v>20</v>
      </c>
      <c r="B342" s="421" t="s">
        <v>97</v>
      </c>
      <c r="C342" s="423" t="s">
        <v>28</v>
      </c>
      <c r="D342" s="429" t="s">
        <v>278</v>
      </c>
      <c r="E342" s="421" t="s">
        <v>21</v>
      </c>
      <c r="F342" s="474">
        <f t="shared" si="49"/>
        <v>20000</v>
      </c>
      <c r="G342" s="474">
        <f t="shared" si="49"/>
        <v>20000</v>
      </c>
      <c r="H342" s="474">
        <f t="shared" si="49"/>
        <v>0</v>
      </c>
      <c r="I342" s="581">
        <f t="shared" si="47"/>
        <v>0</v>
      </c>
    </row>
    <row r="343" spans="1:9" x14ac:dyDescent="0.25">
      <c r="A343" s="426" t="s">
        <v>375</v>
      </c>
      <c r="B343" s="421" t="s">
        <v>97</v>
      </c>
      <c r="C343" s="423" t="s">
        <v>28</v>
      </c>
      <c r="D343" s="429" t="s">
        <v>278</v>
      </c>
      <c r="E343" s="421" t="s">
        <v>374</v>
      </c>
      <c r="F343" s="474">
        <f>SUM(Лист1!G224)</f>
        <v>20000</v>
      </c>
      <c r="G343" s="474">
        <f>SUM(Лист1!H224)</f>
        <v>20000</v>
      </c>
      <c r="H343" s="474">
        <f>SUM(Лист1!I224)</f>
        <v>0</v>
      </c>
      <c r="I343" s="581">
        <f t="shared" si="47"/>
        <v>0</v>
      </c>
    </row>
    <row r="344" spans="1:9" ht="39" x14ac:dyDescent="0.25">
      <c r="A344" s="432" t="s">
        <v>120</v>
      </c>
      <c r="B344" s="421" t="s">
        <v>97</v>
      </c>
      <c r="C344" s="423" t="s">
        <v>28</v>
      </c>
      <c r="D344" s="429" t="s">
        <v>279</v>
      </c>
      <c r="E344" s="423" t="s">
        <v>11</v>
      </c>
      <c r="F344" s="474">
        <f>SUM(F345+F347+F349)</f>
        <v>2356475</v>
      </c>
      <c r="G344" s="474">
        <f>SUM(G345+G347+G349)</f>
        <v>2356475</v>
      </c>
      <c r="H344" s="474">
        <f>SUM(H345+H347+H349)</f>
        <v>594345.34</v>
      </c>
      <c r="I344" s="581">
        <f t="shared" si="47"/>
        <v>25.221796963685161</v>
      </c>
    </row>
    <row r="345" spans="1:9" ht="34.5" x14ac:dyDescent="0.25">
      <c r="A345" s="425" t="s">
        <v>49</v>
      </c>
      <c r="B345" s="421" t="s">
        <v>97</v>
      </c>
      <c r="C345" s="423" t="s">
        <v>28</v>
      </c>
      <c r="D345" s="429" t="s">
        <v>279</v>
      </c>
      <c r="E345" s="421" t="s">
        <v>50</v>
      </c>
      <c r="F345" s="474">
        <f>SUM(F346)</f>
        <v>2287975</v>
      </c>
      <c r="G345" s="474">
        <f>SUM(G346)</f>
        <v>2287475</v>
      </c>
      <c r="H345" s="474">
        <f>SUM(H346)</f>
        <v>548678.89</v>
      </c>
      <c r="I345" s="581">
        <f t="shared" si="47"/>
        <v>23.986224548902175</v>
      </c>
    </row>
    <row r="346" spans="1:9" x14ac:dyDescent="0.25">
      <c r="A346" s="425" t="s">
        <v>54</v>
      </c>
      <c r="B346" s="421" t="s">
        <v>97</v>
      </c>
      <c r="C346" s="423" t="s">
        <v>28</v>
      </c>
      <c r="D346" s="429" t="s">
        <v>279</v>
      </c>
      <c r="E346" s="421" t="s">
        <v>55</v>
      </c>
      <c r="F346" s="474">
        <f>SUM(Лист1!G227)</f>
        <v>2287975</v>
      </c>
      <c r="G346" s="474">
        <f>SUM(Лист1!H227)</f>
        <v>2287475</v>
      </c>
      <c r="H346" s="474">
        <f>SUM(Лист1!I227)</f>
        <v>548678.89</v>
      </c>
      <c r="I346" s="581">
        <f t="shared" si="47"/>
        <v>23.986224548902175</v>
      </c>
    </row>
    <row r="347" spans="1:9" x14ac:dyDescent="0.25">
      <c r="A347" s="425" t="s">
        <v>16</v>
      </c>
      <c r="B347" s="421" t="s">
        <v>97</v>
      </c>
      <c r="C347" s="423" t="s">
        <v>28</v>
      </c>
      <c r="D347" s="429" t="s">
        <v>279</v>
      </c>
      <c r="E347" s="421" t="s">
        <v>17</v>
      </c>
      <c r="F347" s="474">
        <f>SUM(F348)</f>
        <v>63500</v>
      </c>
      <c r="G347" s="474">
        <f>SUM(G348)</f>
        <v>63500</v>
      </c>
      <c r="H347" s="474">
        <f>SUM(H348)</f>
        <v>45341</v>
      </c>
      <c r="I347" s="581">
        <f t="shared" si="47"/>
        <v>71.403149606299209</v>
      </c>
    </row>
    <row r="348" spans="1:9" ht="23.25" x14ac:dyDescent="0.25">
      <c r="A348" s="425" t="s">
        <v>385</v>
      </c>
      <c r="B348" s="421" t="s">
        <v>97</v>
      </c>
      <c r="C348" s="421" t="s">
        <v>28</v>
      </c>
      <c r="D348" s="429" t="s">
        <v>279</v>
      </c>
      <c r="E348" s="421" t="s">
        <v>19</v>
      </c>
      <c r="F348" s="474">
        <f>SUM(Лист1!G229)</f>
        <v>63500</v>
      </c>
      <c r="G348" s="474">
        <f>SUM(Лист1!H229)</f>
        <v>63500</v>
      </c>
      <c r="H348" s="474">
        <f>SUM(Лист1!I229)</f>
        <v>45341</v>
      </c>
      <c r="I348" s="581">
        <f t="shared" si="47"/>
        <v>71.403149606299209</v>
      </c>
    </row>
    <row r="349" spans="1:9" x14ac:dyDescent="0.25">
      <c r="A349" s="425" t="s">
        <v>56</v>
      </c>
      <c r="B349" s="421" t="s">
        <v>97</v>
      </c>
      <c r="C349" s="421" t="s">
        <v>28</v>
      </c>
      <c r="D349" s="429" t="s">
        <v>279</v>
      </c>
      <c r="E349" s="421" t="s">
        <v>57</v>
      </c>
      <c r="F349" s="474">
        <f>SUM(F350)</f>
        <v>5000</v>
      </c>
      <c r="G349" s="474">
        <f>SUM(G350)</f>
        <v>5500</v>
      </c>
      <c r="H349" s="474">
        <f>SUM(H350)</f>
        <v>325.45</v>
      </c>
      <c r="I349" s="581">
        <f t="shared" si="47"/>
        <v>5.917272727272727</v>
      </c>
    </row>
    <row r="350" spans="1:9" x14ac:dyDescent="0.25">
      <c r="A350" s="425" t="s">
        <v>351</v>
      </c>
      <c r="B350" s="421" t="s">
        <v>97</v>
      </c>
      <c r="C350" s="421" t="s">
        <v>28</v>
      </c>
      <c r="D350" s="429" t="s">
        <v>279</v>
      </c>
      <c r="E350" s="421" t="s">
        <v>350</v>
      </c>
      <c r="F350" s="474">
        <f>SUM(Лист1!G231)</f>
        <v>5000</v>
      </c>
      <c r="G350" s="474">
        <f>SUM(Лист1!H231)</f>
        <v>5500</v>
      </c>
      <c r="H350" s="474">
        <f>SUM(Лист1!I231)</f>
        <v>325.45</v>
      </c>
      <c r="I350" s="581">
        <f t="shared" si="47"/>
        <v>5.917272727272727</v>
      </c>
    </row>
    <row r="351" spans="1:9" ht="24.75" x14ac:dyDescent="0.25">
      <c r="A351" s="465" t="s">
        <v>121</v>
      </c>
      <c r="B351" s="447" t="s">
        <v>97</v>
      </c>
      <c r="C351" s="470" t="s">
        <v>28</v>
      </c>
      <c r="D351" s="429" t="s">
        <v>280</v>
      </c>
      <c r="E351" s="470" t="s">
        <v>11</v>
      </c>
      <c r="F351" s="552">
        <f>SUM(F352)</f>
        <v>10451069</v>
      </c>
      <c r="G351" s="552">
        <f>SUM(G352)</f>
        <v>10441529</v>
      </c>
      <c r="H351" s="552">
        <f>SUM(H352)</f>
        <v>2215816.39</v>
      </c>
      <c r="I351" s="581">
        <f t="shared" si="47"/>
        <v>21.221186954515954</v>
      </c>
    </row>
    <row r="352" spans="1:9" ht="23.25" x14ac:dyDescent="0.25">
      <c r="A352" s="425" t="s">
        <v>20</v>
      </c>
      <c r="B352" s="421" t="s">
        <v>97</v>
      </c>
      <c r="C352" s="423" t="s">
        <v>28</v>
      </c>
      <c r="D352" s="429" t="s">
        <v>280</v>
      </c>
      <c r="E352" s="421" t="s">
        <v>21</v>
      </c>
      <c r="F352" s="552">
        <f>SUM(F353:F353)</f>
        <v>10451069</v>
      </c>
      <c r="G352" s="552">
        <f>SUM(G353:G353)</f>
        <v>10441529</v>
      </c>
      <c r="H352" s="552">
        <f>SUM(H353:H353)</f>
        <v>2215816.39</v>
      </c>
      <c r="I352" s="581">
        <f t="shared" si="47"/>
        <v>21.221186954515954</v>
      </c>
    </row>
    <row r="353" spans="1:9" x14ac:dyDescent="0.25">
      <c r="A353" s="426" t="s">
        <v>375</v>
      </c>
      <c r="B353" s="421" t="s">
        <v>97</v>
      </c>
      <c r="C353" s="423" t="s">
        <v>28</v>
      </c>
      <c r="D353" s="429" t="s">
        <v>280</v>
      </c>
      <c r="E353" s="421" t="s">
        <v>374</v>
      </c>
      <c r="F353" s="517">
        <f>SUM(Лист1!G234)</f>
        <v>10451069</v>
      </c>
      <c r="G353" s="517">
        <f>SUM(Лист1!H234)</f>
        <v>10441529</v>
      </c>
      <c r="H353" s="517">
        <f>SUM(Лист1!I234)</f>
        <v>2215816.39</v>
      </c>
      <c r="I353" s="581">
        <f t="shared" si="47"/>
        <v>21.221186954515954</v>
      </c>
    </row>
    <row r="354" spans="1:9" ht="60.75" x14ac:dyDescent="0.25">
      <c r="A354" s="465" t="s">
        <v>99</v>
      </c>
      <c r="B354" s="447" t="s">
        <v>97</v>
      </c>
      <c r="C354" s="470" t="s">
        <v>28</v>
      </c>
      <c r="D354" s="468" t="s">
        <v>281</v>
      </c>
      <c r="E354" s="470" t="s">
        <v>11</v>
      </c>
      <c r="F354" s="552">
        <f>SUM(F355)</f>
        <v>63600</v>
      </c>
      <c r="G354" s="552">
        <f>SUM(G355)</f>
        <v>63600</v>
      </c>
      <c r="H354" s="552">
        <f>SUM(H355)</f>
        <v>31005</v>
      </c>
      <c r="I354" s="581">
        <f t="shared" si="47"/>
        <v>48.75</v>
      </c>
    </row>
    <row r="355" spans="1:9" ht="23.25" x14ac:dyDescent="0.25">
      <c r="A355" s="425" t="s">
        <v>20</v>
      </c>
      <c r="B355" s="421" t="s">
        <v>97</v>
      </c>
      <c r="C355" s="423" t="s">
        <v>28</v>
      </c>
      <c r="D355" s="468" t="s">
        <v>281</v>
      </c>
      <c r="E355" s="421" t="s">
        <v>21</v>
      </c>
      <c r="F355" s="552">
        <f>SUM(F356:F356)</f>
        <v>63600</v>
      </c>
      <c r="G355" s="552">
        <f>SUM(G356:G356)</f>
        <v>63600</v>
      </c>
      <c r="H355" s="552">
        <f>SUM(H356:H356)</f>
        <v>31005</v>
      </c>
      <c r="I355" s="581">
        <f t="shared" si="47"/>
        <v>48.75</v>
      </c>
    </row>
    <row r="356" spans="1:9" x14ac:dyDescent="0.25">
      <c r="A356" s="426" t="s">
        <v>375</v>
      </c>
      <c r="B356" s="421" t="s">
        <v>97</v>
      </c>
      <c r="C356" s="423" t="s">
        <v>28</v>
      </c>
      <c r="D356" s="468" t="s">
        <v>281</v>
      </c>
      <c r="E356" s="421" t="s">
        <v>374</v>
      </c>
      <c r="F356" s="517">
        <f>SUM(Лист1!G237)</f>
        <v>63600</v>
      </c>
      <c r="G356" s="517">
        <f>SUM(Лист1!H237)</f>
        <v>63600</v>
      </c>
      <c r="H356" s="517">
        <f>SUM(Лист1!I237)</f>
        <v>31005</v>
      </c>
      <c r="I356" s="581">
        <f t="shared" si="47"/>
        <v>48.75</v>
      </c>
    </row>
    <row r="357" spans="1:9" ht="26.25" x14ac:dyDescent="0.25">
      <c r="A357" s="445" t="s">
        <v>122</v>
      </c>
      <c r="B357" s="454" t="s">
        <v>97</v>
      </c>
      <c r="C357" s="454" t="s">
        <v>66</v>
      </c>
      <c r="D357" s="454" t="s">
        <v>232</v>
      </c>
      <c r="E357" s="454" t="s">
        <v>11</v>
      </c>
      <c r="F357" s="544">
        <f>SUM(F362+F358)</f>
        <v>1087955</v>
      </c>
      <c r="G357" s="544">
        <f>SUM(G362+G358)</f>
        <v>1087955</v>
      </c>
      <c r="H357" s="544">
        <f>SUM(H362+H358)</f>
        <v>203870.36</v>
      </c>
      <c r="I357" s="581">
        <f t="shared" si="47"/>
        <v>18.738859603568162</v>
      </c>
    </row>
    <row r="358" spans="1:9" ht="77.25" x14ac:dyDescent="0.25">
      <c r="A358" s="533" t="s">
        <v>99</v>
      </c>
      <c r="B358" s="508" t="s">
        <v>97</v>
      </c>
      <c r="C358" s="428" t="s">
        <v>66</v>
      </c>
      <c r="D358" s="422" t="s">
        <v>266</v>
      </c>
      <c r="E358" s="534" t="s">
        <v>11</v>
      </c>
      <c r="F358" s="474">
        <f>SUM(F359)</f>
        <v>66780</v>
      </c>
      <c r="G358" s="474">
        <f>SUM(G359)</f>
        <v>66780</v>
      </c>
      <c r="H358" s="474">
        <f>SUM(H359)</f>
        <v>31800</v>
      </c>
      <c r="I358" s="581">
        <f t="shared" si="47"/>
        <v>47.619047619047613</v>
      </c>
    </row>
    <row r="359" spans="1:9" x14ac:dyDescent="0.25">
      <c r="A359" s="537" t="s">
        <v>76</v>
      </c>
      <c r="B359" s="508" t="s">
        <v>97</v>
      </c>
      <c r="C359" s="446" t="s">
        <v>66</v>
      </c>
      <c r="D359" s="422" t="s">
        <v>266</v>
      </c>
      <c r="E359" s="508" t="s">
        <v>77</v>
      </c>
      <c r="F359" s="474">
        <f>SUM(F360:F361)</f>
        <v>66780</v>
      </c>
      <c r="G359" s="474">
        <f>SUM(G360:G361)</f>
        <v>66780</v>
      </c>
      <c r="H359" s="474">
        <f>SUM(H361)</f>
        <v>31800</v>
      </c>
      <c r="I359" s="581">
        <f t="shared" si="47"/>
        <v>47.619047619047613</v>
      </c>
    </row>
    <row r="360" spans="1:9" x14ac:dyDescent="0.25">
      <c r="A360" s="425" t="s">
        <v>367</v>
      </c>
      <c r="B360" s="508" t="s">
        <v>97</v>
      </c>
      <c r="C360" s="446" t="s">
        <v>66</v>
      </c>
      <c r="D360" s="422" t="s">
        <v>266</v>
      </c>
      <c r="E360" s="508">
        <v>530</v>
      </c>
      <c r="F360" s="474">
        <f>SUM(Лист1!G174)</f>
        <v>0</v>
      </c>
      <c r="G360" s="474">
        <f>SUM(Лист1!H174)</f>
        <v>66780</v>
      </c>
      <c r="H360" s="474"/>
      <c r="I360" s="581">
        <f t="shared" si="47"/>
        <v>0</v>
      </c>
    </row>
    <row r="361" spans="1:9" x14ac:dyDescent="0.25">
      <c r="A361" s="537" t="s">
        <v>78</v>
      </c>
      <c r="B361" s="508" t="s">
        <v>97</v>
      </c>
      <c r="C361" s="446" t="s">
        <v>66</v>
      </c>
      <c r="D361" s="422" t="s">
        <v>266</v>
      </c>
      <c r="E361" s="508" t="s">
        <v>79</v>
      </c>
      <c r="F361" s="474">
        <f>SUM(Лист1!G175)</f>
        <v>66780</v>
      </c>
      <c r="G361" s="474">
        <f>SUM(Лист1!H175)</f>
        <v>0</v>
      </c>
      <c r="H361" s="474">
        <f>SUM(Лист1!I174)</f>
        <v>31800</v>
      </c>
      <c r="I361" s="581">
        <v>0</v>
      </c>
    </row>
    <row r="362" spans="1:9" ht="24.75" x14ac:dyDescent="0.25">
      <c r="A362" s="467" t="s">
        <v>48</v>
      </c>
      <c r="B362" s="428" t="s">
        <v>97</v>
      </c>
      <c r="C362" s="428" t="s">
        <v>66</v>
      </c>
      <c r="D362" s="429" t="s">
        <v>282</v>
      </c>
      <c r="E362" s="428" t="s">
        <v>11</v>
      </c>
      <c r="F362" s="474">
        <f>SUM(F363+F365)</f>
        <v>1021175</v>
      </c>
      <c r="G362" s="474">
        <f>SUM(G363+G365)</f>
        <v>1021175</v>
      </c>
      <c r="H362" s="474">
        <f>SUM(H363+H365)</f>
        <v>172070.36</v>
      </c>
      <c r="I362" s="581">
        <f t="shared" si="47"/>
        <v>16.850232330403699</v>
      </c>
    </row>
    <row r="363" spans="1:9" ht="34.5" x14ac:dyDescent="0.25">
      <c r="A363" s="425" t="s">
        <v>49</v>
      </c>
      <c r="B363" s="446" t="s">
        <v>97</v>
      </c>
      <c r="C363" s="446" t="s">
        <v>66</v>
      </c>
      <c r="D363" s="429" t="s">
        <v>282</v>
      </c>
      <c r="E363" s="428" t="s">
        <v>50</v>
      </c>
      <c r="F363" s="474">
        <f>SUM(F364)</f>
        <v>897647</v>
      </c>
      <c r="G363" s="474">
        <f>SUM(G364)</f>
        <v>897647</v>
      </c>
      <c r="H363" s="474">
        <f>SUM(H364)</f>
        <v>145561.53</v>
      </c>
      <c r="I363" s="581">
        <f t="shared" si="47"/>
        <v>16.215898900124436</v>
      </c>
    </row>
    <row r="364" spans="1:9" x14ac:dyDescent="0.25">
      <c r="A364" s="425" t="s">
        <v>51</v>
      </c>
      <c r="B364" s="446" t="s">
        <v>97</v>
      </c>
      <c r="C364" s="446" t="s">
        <v>66</v>
      </c>
      <c r="D364" s="527" t="s">
        <v>282</v>
      </c>
      <c r="E364" s="446" t="s">
        <v>52</v>
      </c>
      <c r="F364" s="474">
        <f>SUM(Лист1!G241)</f>
        <v>897647</v>
      </c>
      <c r="G364" s="474">
        <f>SUM(Лист1!H241)</f>
        <v>897647</v>
      </c>
      <c r="H364" s="474">
        <f>SUM(Лист1!I241)</f>
        <v>145561.53</v>
      </c>
      <c r="I364" s="581">
        <f t="shared" si="47"/>
        <v>16.215898900124436</v>
      </c>
    </row>
    <row r="365" spans="1:9" x14ac:dyDescent="0.25">
      <c r="A365" s="425" t="s">
        <v>16</v>
      </c>
      <c r="B365" s="446" t="s">
        <v>97</v>
      </c>
      <c r="C365" s="446" t="s">
        <v>66</v>
      </c>
      <c r="D365" s="527" t="s">
        <v>282</v>
      </c>
      <c r="E365" s="446" t="s">
        <v>17</v>
      </c>
      <c r="F365" s="474">
        <f>SUM(F366)</f>
        <v>123528</v>
      </c>
      <c r="G365" s="474">
        <f>SUM(G366)</f>
        <v>123528</v>
      </c>
      <c r="H365" s="474">
        <f>SUM(H366)</f>
        <v>26508.83</v>
      </c>
      <c r="I365" s="581">
        <f t="shared" si="47"/>
        <v>21.459774302182502</v>
      </c>
    </row>
    <row r="366" spans="1:9" ht="23.25" x14ac:dyDescent="0.25">
      <c r="A366" s="425" t="s">
        <v>385</v>
      </c>
      <c r="B366" s="446" t="s">
        <v>97</v>
      </c>
      <c r="C366" s="446" t="s">
        <v>66</v>
      </c>
      <c r="D366" s="527" t="s">
        <v>282</v>
      </c>
      <c r="E366" s="446" t="s">
        <v>19</v>
      </c>
      <c r="F366" s="474">
        <f>SUM(Лист1!G243)</f>
        <v>123528</v>
      </c>
      <c r="G366" s="474">
        <f>SUM(Лист1!H243)</f>
        <v>123528</v>
      </c>
      <c r="H366" s="474">
        <f>SUM(Лист1!I243)</f>
        <v>26508.83</v>
      </c>
      <c r="I366" s="581">
        <f t="shared" si="47"/>
        <v>21.459774302182502</v>
      </c>
    </row>
    <row r="367" spans="1:9" ht="18" x14ac:dyDescent="0.25">
      <c r="A367" s="448" t="s">
        <v>63</v>
      </c>
      <c r="B367" s="489" t="s">
        <v>64</v>
      </c>
      <c r="C367" s="490" t="s">
        <v>10</v>
      </c>
      <c r="D367" s="490" t="s">
        <v>232</v>
      </c>
      <c r="E367" s="490" t="s">
        <v>11</v>
      </c>
      <c r="F367" s="536">
        <f>SUM(F368+F373+F383+F402)</f>
        <v>38634509.200000003</v>
      </c>
      <c r="G367" s="536">
        <f>SUM(G368+G373+G383+G402)</f>
        <v>40002749.200000003</v>
      </c>
      <c r="H367" s="536">
        <f>SUM(H368+H373+H383+H402)</f>
        <v>7726572.7400000002</v>
      </c>
      <c r="I367" s="581">
        <f t="shared" si="47"/>
        <v>19.315104322879886</v>
      </c>
    </row>
    <row r="368" spans="1:9" x14ac:dyDescent="0.25">
      <c r="A368" s="424" t="s">
        <v>170</v>
      </c>
      <c r="B368" s="449" t="s">
        <v>64</v>
      </c>
      <c r="C368" s="452" t="s">
        <v>28</v>
      </c>
      <c r="D368" s="452" t="s">
        <v>232</v>
      </c>
      <c r="E368" s="453" t="s">
        <v>11</v>
      </c>
      <c r="F368" s="536">
        <f t="shared" ref="F368:H369" si="50">SUM(F369)</f>
        <v>2432500</v>
      </c>
      <c r="G368" s="536">
        <f t="shared" si="50"/>
        <v>2432500</v>
      </c>
      <c r="H368" s="536">
        <f t="shared" si="50"/>
        <v>925689.89</v>
      </c>
      <c r="I368" s="581">
        <f t="shared" si="47"/>
        <v>38.055082836587871</v>
      </c>
    </row>
    <row r="369" spans="1:9" ht="39" x14ac:dyDescent="0.25">
      <c r="A369" s="432" t="s">
        <v>171</v>
      </c>
      <c r="B369" s="421" t="s">
        <v>64</v>
      </c>
      <c r="C369" s="422" t="s">
        <v>28</v>
      </c>
      <c r="D369" s="429" t="s">
        <v>309</v>
      </c>
      <c r="E369" s="423" t="s">
        <v>11</v>
      </c>
      <c r="F369" s="474">
        <f t="shared" si="50"/>
        <v>2432500</v>
      </c>
      <c r="G369" s="474">
        <f t="shared" si="50"/>
        <v>2432500</v>
      </c>
      <c r="H369" s="474">
        <f t="shared" si="50"/>
        <v>925689.89</v>
      </c>
      <c r="I369" s="581">
        <f t="shared" si="47"/>
        <v>38.055082836587871</v>
      </c>
    </row>
    <row r="370" spans="1:9" x14ac:dyDescent="0.25">
      <c r="A370" s="426" t="s">
        <v>169</v>
      </c>
      <c r="B370" s="421" t="s">
        <v>64</v>
      </c>
      <c r="C370" s="422" t="s">
        <v>28</v>
      </c>
      <c r="D370" s="429" t="s">
        <v>309</v>
      </c>
      <c r="E370" s="421" t="s">
        <v>143</v>
      </c>
      <c r="F370" s="474">
        <f>SUM(F371:F372)</f>
        <v>2432500</v>
      </c>
      <c r="G370" s="474">
        <f>SUM(G371:G372)</f>
        <v>2432500</v>
      </c>
      <c r="H370" s="474">
        <f>SUM(H372)</f>
        <v>925689.89</v>
      </c>
      <c r="I370" s="581">
        <f t="shared" si="47"/>
        <v>38.055082836587871</v>
      </c>
    </row>
    <row r="371" spans="1:9" x14ac:dyDescent="0.25">
      <c r="A371" s="426" t="s">
        <v>387</v>
      </c>
      <c r="B371" s="421" t="s">
        <v>64</v>
      </c>
      <c r="C371" s="422" t="s">
        <v>28</v>
      </c>
      <c r="D371" s="429" t="s">
        <v>309</v>
      </c>
      <c r="E371" s="421" t="s">
        <v>386</v>
      </c>
      <c r="F371" s="474">
        <f>SUM(Лист1!G386)</f>
        <v>2432500</v>
      </c>
      <c r="G371" s="474"/>
      <c r="H371" s="474"/>
      <c r="I371" s="581">
        <v>0</v>
      </c>
    </row>
    <row r="372" spans="1:9" ht="26.45" customHeight="1" x14ac:dyDescent="0.25">
      <c r="A372" s="426" t="s">
        <v>368</v>
      </c>
      <c r="B372" s="421" t="s">
        <v>64</v>
      </c>
      <c r="C372" s="422" t="s">
        <v>28</v>
      </c>
      <c r="D372" s="429" t="s">
        <v>309</v>
      </c>
      <c r="E372" s="421" t="s">
        <v>388</v>
      </c>
      <c r="F372" s="474">
        <f>SUM(Лист1!G387)</f>
        <v>0</v>
      </c>
      <c r="G372" s="474">
        <f>SUM(Лист1!H387)</f>
        <v>2432500</v>
      </c>
      <c r="H372" s="474">
        <f>SUM(Лист1!I387)</f>
        <v>925689.89</v>
      </c>
      <c r="I372" s="581">
        <f t="shared" si="47"/>
        <v>38.055082836587871</v>
      </c>
    </row>
    <row r="373" spans="1:9" x14ac:dyDescent="0.25">
      <c r="A373" s="424" t="s">
        <v>172</v>
      </c>
      <c r="B373" s="449" t="s">
        <v>64</v>
      </c>
      <c r="C373" s="452" t="s">
        <v>13</v>
      </c>
      <c r="D373" s="452" t="s">
        <v>232</v>
      </c>
      <c r="E373" s="453" t="s">
        <v>11</v>
      </c>
      <c r="F373" s="536">
        <f>SUM(F374+F377+F380)</f>
        <v>262320</v>
      </c>
      <c r="G373" s="536">
        <f>SUM(G374+G377+G380)</f>
        <v>1615560</v>
      </c>
      <c r="H373" s="536">
        <f>SUM(H374+H377+H380)</f>
        <v>1500</v>
      </c>
      <c r="I373" s="581">
        <f t="shared" si="47"/>
        <v>9.2847062318948223E-2</v>
      </c>
    </row>
    <row r="374" spans="1:9" ht="26.25" x14ac:dyDescent="0.25">
      <c r="A374" s="432" t="s">
        <v>173</v>
      </c>
      <c r="B374" s="421" t="s">
        <v>64</v>
      </c>
      <c r="C374" s="421" t="s">
        <v>13</v>
      </c>
      <c r="D374" s="429" t="s">
        <v>310</v>
      </c>
      <c r="E374" s="423" t="s">
        <v>11</v>
      </c>
      <c r="F374" s="552">
        <f t="shared" ref="F374:H375" si="51">SUM(F375)</f>
        <v>0</v>
      </c>
      <c r="G374" s="552">
        <f t="shared" si="51"/>
        <v>1159920</v>
      </c>
      <c r="H374" s="552">
        <f t="shared" si="51"/>
        <v>0</v>
      </c>
      <c r="I374" s="581">
        <f t="shared" si="47"/>
        <v>0</v>
      </c>
    </row>
    <row r="375" spans="1:9" x14ac:dyDescent="0.25">
      <c r="A375" s="426" t="s">
        <v>142</v>
      </c>
      <c r="B375" s="421" t="s">
        <v>64</v>
      </c>
      <c r="C375" s="421" t="s">
        <v>13</v>
      </c>
      <c r="D375" s="429" t="s">
        <v>310</v>
      </c>
      <c r="E375" s="421" t="s">
        <v>143</v>
      </c>
      <c r="F375" s="552">
        <f t="shared" si="51"/>
        <v>0</v>
      </c>
      <c r="G375" s="552">
        <f t="shared" si="51"/>
        <v>1159920</v>
      </c>
      <c r="H375" s="552">
        <f t="shared" si="51"/>
        <v>0</v>
      </c>
      <c r="I375" s="581">
        <f t="shared" si="47"/>
        <v>0</v>
      </c>
    </row>
    <row r="376" spans="1:9" ht="27" customHeight="1" x14ac:dyDescent="0.25">
      <c r="A376" s="568" t="s">
        <v>390</v>
      </c>
      <c r="B376" s="421" t="s">
        <v>64</v>
      </c>
      <c r="C376" s="421" t="s">
        <v>13</v>
      </c>
      <c r="D376" s="429" t="s">
        <v>310</v>
      </c>
      <c r="E376" s="421" t="s">
        <v>388</v>
      </c>
      <c r="F376" s="552">
        <f>SUM(Лист1!G391)</f>
        <v>0</v>
      </c>
      <c r="G376" s="552">
        <f>SUM(Лист1!H391)</f>
        <v>1159920</v>
      </c>
      <c r="H376" s="552">
        <f>SUM(Лист1!I391)</f>
        <v>0</v>
      </c>
      <c r="I376" s="581">
        <f t="shared" si="47"/>
        <v>0</v>
      </c>
    </row>
    <row r="377" spans="1:9" ht="39" x14ac:dyDescent="0.25">
      <c r="A377" s="432" t="s">
        <v>174</v>
      </c>
      <c r="B377" s="421" t="s">
        <v>64</v>
      </c>
      <c r="C377" s="422" t="s">
        <v>13</v>
      </c>
      <c r="D377" s="429" t="s">
        <v>311</v>
      </c>
      <c r="E377" s="423" t="s">
        <v>11</v>
      </c>
      <c r="F377" s="474">
        <f t="shared" ref="F377:H378" si="52">SUM(F378)</f>
        <v>69000</v>
      </c>
      <c r="G377" s="474">
        <f t="shared" si="52"/>
        <v>69000</v>
      </c>
      <c r="H377" s="474">
        <f t="shared" si="52"/>
        <v>1500</v>
      </c>
      <c r="I377" s="581">
        <f t="shared" si="47"/>
        <v>2.1739130434782608</v>
      </c>
    </row>
    <row r="378" spans="1:9" x14ac:dyDescent="0.25">
      <c r="A378" s="426" t="s">
        <v>142</v>
      </c>
      <c r="B378" s="421" t="s">
        <v>64</v>
      </c>
      <c r="C378" s="422" t="s">
        <v>13</v>
      </c>
      <c r="D378" s="429" t="s">
        <v>311</v>
      </c>
      <c r="E378" s="421" t="s">
        <v>143</v>
      </c>
      <c r="F378" s="474">
        <f t="shared" si="52"/>
        <v>69000</v>
      </c>
      <c r="G378" s="474">
        <f t="shared" si="52"/>
        <v>69000</v>
      </c>
      <c r="H378" s="474">
        <f t="shared" si="52"/>
        <v>1500</v>
      </c>
      <c r="I378" s="581">
        <f t="shared" si="47"/>
        <v>2.1739130434782608</v>
      </c>
    </row>
    <row r="379" spans="1:9" ht="30.6" customHeight="1" x14ac:dyDescent="0.25">
      <c r="A379" s="426" t="s">
        <v>389</v>
      </c>
      <c r="B379" s="421" t="s">
        <v>64</v>
      </c>
      <c r="C379" s="422" t="s">
        <v>13</v>
      </c>
      <c r="D379" s="429" t="s">
        <v>311</v>
      </c>
      <c r="E379" s="421" t="s">
        <v>388</v>
      </c>
      <c r="F379" s="474">
        <f>SUM(Лист1!G394)</f>
        <v>69000</v>
      </c>
      <c r="G379" s="474">
        <f>SUM(Лист1!H394)</f>
        <v>69000</v>
      </c>
      <c r="H379" s="474">
        <f>SUM(Лист1!I394)</f>
        <v>1500</v>
      </c>
      <c r="I379" s="581">
        <f t="shared" si="47"/>
        <v>2.1739130434782608</v>
      </c>
    </row>
    <row r="380" spans="1:9" x14ac:dyDescent="0.25">
      <c r="A380" s="479" t="s">
        <v>175</v>
      </c>
      <c r="B380" s="421" t="s">
        <v>64</v>
      </c>
      <c r="C380" s="421" t="s">
        <v>13</v>
      </c>
      <c r="D380" s="429" t="s">
        <v>312</v>
      </c>
      <c r="E380" s="421" t="s">
        <v>11</v>
      </c>
      <c r="F380" s="474">
        <f t="shared" ref="F380:H381" si="53">SUM(F381)</f>
        <v>193320</v>
      </c>
      <c r="G380" s="474">
        <f t="shared" si="53"/>
        <v>386640</v>
      </c>
      <c r="H380" s="474">
        <f t="shared" si="53"/>
        <v>0</v>
      </c>
      <c r="I380" s="581">
        <f t="shared" si="47"/>
        <v>0</v>
      </c>
    </row>
    <row r="381" spans="1:9" x14ac:dyDescent="0.25">
      <c r="A381" s="426" t="s">
        <v>142</v>
      </c>
      <c r="B381" s="421" t="s">
        <v>64</v>
      </c>
      <c r="C381" s="421" t="s">
        <v>13</v>
      </c>
      <c r="D381" s="429" t="s">
        <v>312</v>
      </c>
      <c r="E381" s="421" t="s">
        <v>143</v>
      </c>
      <c r="F381" s="474">
        <f t="shared" si="53"/>
        <v>193320</v>
      </c>
      <c r="G381" s="474">
        <f t="shared" si="53"/>
        <v>386640</v>
      </c>
      <c r="H381" s="474">
        <f t="shared" si="53"/>
        <v>0</v>
      </c>
      <c r="I381" s="581">
        <f t="shared" si="47"/>
        <v>0</v>
      </c>
    </row>
    <row r="382" spans="1:9" ht="27" customHeight="1" x14ac:dyDescent="0.25">
      <c r="A382" s="426" t="s">
        <v>389</v>
      </c>
      <c r="B382" s="421" t="s">
        <v>64</v>
      </c>
      <c r="C382" s="421" t="s">
        <v>13</v>
      </c>
      <c r="D382" s="429" t="s">
        <v>312</v>
      </c>
      <c r="E382" s="421" t="s">
        <v>388</v>
      </c>
      <c r="F382" s="474">
        <f>SUM(Лист1!G397)</f>
        <v>193320</v>
      </c>
      <c r="G382" s="474">
        <f>SUM(Лист1!H397)</f>
        <v>386640</v>
      </c>
      <c r="H382" s="474">
        <f>SUM(Лист1!I397)</f>
        <v>0</v>
      </c>
      <c r="I382" s="581">
        <f t="shared" si="47"/>
        <v>0</v>
      </c>
    </row>
    <row r="383" spans="1:9" x14ac:dyDescent="0.25">
      <c r="A383" s="424" t="s">
        <v>65</v>
      </c>
      <c r="B383" s="449" t="s">
        <v>64</v>
      </c>
      <c r="C383" s="452" t="s">
        <v>66</v>
      </c>
      <c r="D383" s="452" t="s">
        <v>232</v>
      </c>
      <c r="E383" s="453" t="s">
        <v>11</v>
      </c>
      <c r="F383" s="536">
        <f>SUM(F384+F387+F390+F393+F399)</f>
        <v>34286433.200000003</v>
      </c>
      <c r="G383" s="536">
        <f>SUM(G384+G387+G390+G393+G399)</f>
        <v>34286433.200000003</v>
      </c>
      <c r="H383" s="536">
        <f>SUM(H384+H387+H390+H393+H399)</f>
        <v>6468614.2700000005</v>
      </c>
      <c r="I383" s="581">
        <f t="shared" si="47"/>
        <v>18.866396023952703</v>
      </c>
    </row>
    <row r="384" spans="1:9" ht="39" x14ac:dyDescent="0.25">
      <c r="A384" s="480" t="s">
        <v>177</v>
      </c>
      <c r="B384" s="421" t="s">
        <v>64</v>
      </c>
      <c r="C384" s="422" t="s">
        <v>66</v>
      </c>
      <c r="D384" s="429" t="s">
        <v>314</v>
      </c>
      <c r="E384" s="421" t="s">
        <v>11</v>
      </c>
      <c r="F384" s="474">
        <f t="shared" ref="F384:H385" si="54">SUM(F385)</f>
        <v>486691.2</v>
      </c>
      <c r="G384" s="474">
        <f t="shared" si="54"/>
        <v>486691.2</v>
      </c>
      <c r="H384" s="474">
        <f t="shared" si="54"/>
        <v>121273.07</v>
      </c>
      <c r="I384" s="581">
        <f t="shared" si="47"/>
        <v>24.917867838991132</v>
      </c>
    </row>
    <row r="385" spans="1:9" x14ac:dyDescent="0.25">
      <c r="A385" s="426" t="s">
        <v>142</v>
      </c>
      <c r="B385" s="421" t="s">
        <v>64</v>
      </c>
      <c r="C385" s="422" t="s">
        <v>66</v>
      </c>
      <c r="D385" s="429" t="s">
        <v>314</v>
      </c>
      <c r="E385" s="421" t="s">
        <v>143</v>
      </c>
      <c r="F385" s="474">
        <f t="shared" si="54"/>
        <v>486691.2</v>
      </c>
      <c r="G385" s="474">
        <f t="shared" si="54"/>
        <v>486691.2</v>
      </c>
      <c r="H385" s="474">
        <f t="shared" si="54"/>
        <v>121273.07</v>
      </c>
      <c r="I385" s="581">
        <f t="shared" si="47"/>
        <v>24.917867838991132</v>
      </c>
    </row>
    <row r="386" spans="1:9" x14ac:dyDescent="0.25">
      <c r="A386" s="426" t="s">
        <v>387</v>
      </c>
      <c r="B386" s="421" t="s">
        <v>64</v>
      </c>
      <c r="C386" s="422" t="s">
        <v>66</v>
      </c>
      <c r="D386" s="429" t="s">
        <v>314</v>
      </c>
      <c r="E386" s="421" t="s">
        <v>386</v>
      </c>
      <c r="F386" s="474">
        <f>SUM(Лист1!G404)</f>
        <v>486691.2</v>
      </c>
      <c r="G386" s="474">
        <f>SUM(Лист1!H404)</f>
        <v>486691.2</v>
      </c>
      <c r="H386" s="474">
        <f>SUM(Лист1!I404)</f>
        <v>121273.07</v>
      </c>
      <c r="I386" s="581">
        <f t="shared" si="47"/>
        <v>24.917867838991132</v>
      </c>
    </row>
    <row r="387" spans="1:9" ht="51.75" x14ac:dyDescent="0.25">
      <c r="A387" s="432" t="s">
        <v>176</v>
      </c>
      <c r="B387" s="421" t="s">
        <v>64</v>
      </c>
      <c r="C387" s="422" t="s">
        <v>66</v>
      </c>
      <c r="D387" s="429" t="s">
        <v>313</v>
      </c>
      <c r="E387" s="423" t="s">
        <v>11</v>
      </c>
      <c r="F387" s="552">
        <f t="shared" ref="F387:H388" si="55">SUM(F388)</f>
        <v>0</v>
      </c>
      <c r="G387" s="552">
        <f t="shared" si="55"/>
        <v>0</v>
      </c>
      <c r="H387" s="552">
        <f t="shared" si="55"/>
        <v>0</v>
      </c>
      <c r="I387" s="581">
        <v>0</v>
      </c>
    </row>
    <row r="388" spans="1:9" x14ac:dyDescent="0.25">
      <c r="A388" s="426" t="s">
        <v>142</v>
      </c>
      <c r="B388" s="421" t="s">
        <v>64</v>
      </c>
      <c r="C388" s="422" t="s">
        <v>66</v>
      </c>
      <c r="D388" s="429" t="s">
        <v>313</v>
      </c>
      <c r="E388" s="421" t="s">
        <v>143</v>
      </c>
      <c r="F388" s="552">
        <f t="shared" si="55"/>
        <v>0</v>
      </c>
      <c r="G388" s="552">
        <f t="shared" si="55"/>
        <v>0</v>
      </c>
      <c r="H388" s="552">
        <f t="shared" si="55"/>
        <v>0</v>
      </c>
      <c r="I388" s="581">
        <v>0</v>
      </c>
    </row>
    <row r="389" spans="1:9" ht="29.45" customHeight="1" x14ac:dyDescent="0.25">
      <c r="A389" s="426" t="s">
        <v>389</v>
      </c>
      <c r="B389" s="421" t="s">
        <v>64</v>
      </c>
      <c r="C389" s="422" t="s">
        <v>66</v>
      </c>
      <c r="D389" s="429" t="s">
        <v>313</v>
      </c>
      <c r="E389" s="421" t="s">
        <v>388</v>
      </c>
      <c r="F389" s="552">
        <f>SUM(Лист1!G401)</f>
        <v>0</v>
      </c>
      <c r="G389" s="552">
        <f>SUM(Лист1!H401)</f>
        <v>0</v>
      </c>
      <c r="H389" s="552">
        <f>SUM(Лист1!I401)</f>
        <v>0</v>
      </c>
      <c r="I389" s="581">
        <v>0</v>
      </c>
    </row>
    <row r="390" spans="1:9" ht="51.75" x14ac:dyDescent="0.25">
      <c r="A390" s="432" t="s">
        <v>212</v>
      </c>
      <c r="B390" s="421" t="s">
        <v>64</v>
      </c>
      <c r="C390" s="422" t="s">
        <v>66</v>
      </c>
      <c r="D390" s="429" t="s">
        <v>315</v>
      </c>
      <c r="E390" s="423" t="s">
        <v>11</v>
      </c>
      <c r="F390" s="474">
        <f t="shared" ref="F390:H391" si="56">SUM(F391)</f>
        <v>4450875</v>
      </c>
      <c r="G390" s="474">
        <f t="shared" si="56"/>
        <v>4450875</v>
      </c>
      <c r="H390" s="474">
        <f t="shared" si="56"/>
        <v>0</v>
      </c>
      <c r="I390" s="581">
        <f t="shared" si="47"/>
        <v>0</v>
      </c>
    </row>
    <row r="391" spans="1:9" x14ac:dyDescent="0.25">
      <c r="A391" s="426" t="s">
        <v>142</v>
      </c>
      <c r="B391" s="421" t="s">
        <v>64</v>
      </c>
      <c r="C391" s="422" t="s">
        <v>66</v>
      </c>
      <c r="D391" s="429" t="s">
        <v>315</v>
      </c>
      <c r="E391" s="421" t="s">
        <v>143</v>
      </c>
      <c r="F391" s="474">
        <f t="shared" si="56"/>
        <v>4450875</v>
      </c>
      <c r="G391" s="474">
        <f t="shared" si="56"/>
        <v>4450875</v>
      </c>
      <c r="H391" s="474">
        <f t="shared" si="56"/>
        <v>0</v>
      </c>
      <c r="I391" s="581">
        <f t="shared" si="47"/>
        <v>0</v>
      </c>
    </row>
    <row r="392" spans="1:9" ht="27.6" customHeight="1" x14ac:dyDescent="0.25">
      <c r="A392" s="426" t="s">
        <v>389</v>
      </c>
      <c r="B392" s="421" t="s">
        <v>64</v>
      </c>
      <c r="C392" s="422" t="s">
        <v>66</v>
      </c>
      <c r="D392" s="429" t="s">
        <v>315</v>
      </c>
      <c r="E392" s="421" t="s">
        <v>388</v>
      </c>
      <c r="F392" s="474">
        <f>SUM(Лист1!G407)</f>
        <v>4450875</v>
      </c>
      <c r="G392" s="474">
        <f>SUM(Лист1!H407)</f>
        <v>4450875</v>
      </c>
      <c r="H392" s="474">
        <f>SUM(Лист1!I407)</f>
        <v>0</v>
      </c>
      <c r="I392" s="581">
        <f t="shared" si="47"/>
        <v>0</v>
      </c>
    </row>
    <row r="393" spans="1:9" ht="51.75" x14ac:dyDescent="0.25">
      <c r="A393" s="432" t="s">
        <v>179</v>
      </c>
      <c r="B393" s="421" t="s">
        <v>64</v>
      </c>
      <c r="C393" s="422" t="s">
        <v>66</v>
      </c>
      <c r="D393" s="429" t="s">
        <v>316</v>
      </c>
      <c r="E393" s="421" t="s">
        <v>11</v>
      </c>
      <c r="F393" s="474">
        <f>SUM(F394+F396)</f>
        <v>26703024</v>
      </c>
      <c r="G393" s="474">
        <f>SUM(G394+G396)</f>
        <v>26703024</v>
      </c>
      <c r="H393" s="474">
        <f>SUM(H394+H396)</f>
        <v>5872871.96</v>
      </c>
      <c r="I393" s="581">
        <f t="shared" si="47"/>
        <v>21.993284206313113</v>
      </c>
    </row>
    <row r="394" spans="1:9" x14ac:dyDescent="0.25">
      <c r="A394" s="425" t="s">
        <v>16</v>
      </c>
      <c r="B394" s="421" t="s">
        <v>64</v>
      </c>
      <c r="C394" s="422" t="s">
        <v>66</v>
      </c>
      <c r="D394" s="429" t="s">
        <v>316</v>
      </c>
      <c r="E394" s="421" t="s">
        <v>17</v>
      </c>
      <c r="F394" s="474">
        <f>SUM(F395)</f>
        <v>560547</v>
      </c>
      <c r="G394" s="474">
        <f>SUM(G395)</f>
        <v>28000</v>
      </c>
      <c r="H394" s="474">
        <f>SUM(H395)</f>
        <v>6288.22</v>
      </c>
      <c r="I394" s="581">
        <f t="shared" si="47"/>
        <v>22.457928571428575</v>
      </c>
    </row>
    <row r="395" spans="1:9" ht="23.25" x14ac:dyDescent="0.25">
      <c r="A395" s="425" t="s">
        <v>385</v>
      </c>
      <c r="B395" s="421" t="s">
        <v>64</v>
      </c>
      <c r="C395" s="422" t="s">
        <v>66</v>
      </c>
      <c r="D395" s="429" t="s">
        <v>316</v>
      </c>
      <c r="E395" s="421" t="s">
        <v>19</v>
      </c>
      <c r="F395" s="474">
        <f>SUM(Лист1!G410)</f>
        <v>560547</v>
      </c>
      <c r="G395" s="474">
        <f>SUM(Лист1!H410)</f>
        <v>28000</v>
      </c>
      <c r="H395" s="474">
        <f>SUM(Лист1!I410)</f>
        <v>6288.22</v>
      </c>
      <c r="I395" s="581">
        <f t="shared" si="47"/>
        <v>22.457928571428575</v>
      </c>
    </row>
    <row r="396" spans="1:9" x14ac:dyDescent="0.25">
      <c r="A396" s="426" t="s">
        <v>142</v>
      </c>
      <c r="B396" s="421" t="s">
        <v>64</v>
      </c>
      <c r="C396" s="422" t="s">
        <v>66</v>
      </c>
      <c r="D396" s="429" t="s">
        <v>316</v>
      </c>
      <c r="E396" s="421" t="s">
        <v>143</v>
      </c>
      <c r="F396" s="474">
        <f>SUM(F397:F398)</f>
        <v>26142477</v>
      </c>
      <c r="G396" s="474">
        <f>SUM(G397:G398)</f>
        <v>26675024</v>
      </c>
      <c r="H396" s="474">
        <f>SUM(H397:H398)</f>
        <v>5866583.7400000002</v>
      </c>
      <c r="I396" s="581">
        <f t="shared" si="47"/>
        <v>21.99279648258236</v>
      </c>
    </row>
    <row r="397" spans="1:9" x14ac:dyDescent="0.25">
      <c r="A397" s="426" t="s">
        <v>387</v>
      </c>
      <c r="B397" s="421" t="s">
        <v>64</v>
      </c>
      <c r="C397" s="422" t="s">
        <v>66</v>
      </c>
      <c r="D397" s="429" t="s">
        <v>316</v>
      </c>
      <c r="E397" s="421" t="s">
        <v>386</v>
      </c>
      <c r="F397" s="474">
        <f>SUM(Лист1!G412)</f>
        <v>17156327</v>
      </c>
      <c r="G397" s="474">
        <f>SUM(Лист1!H412)</f>
        <v>17688874</v>
      </c>
      <c r="H397" s="474">
        <f>SUM(Лист1!I412)</f>
        <v>3846279.74</v>
      </c>
      <c r="I397" s="581">
        <f t="shared" si="47"/>
        <v>21.744062058444197</v>
      </c>
    </row>
    <row r="398" spans="1:9" ht="29.45" customHeight="1" x14ac:dyDescent="0.25">
      <c r="A398" s="426" t="s">
        <v>389</v>
      </c>
      <c r="B398" s="421" t="s">
        <v>64</v>
      </c>
      <c r="C398" s="422" t="s">
        <v>66</v>
      </c>
      <c r="D398" s="429" t="s">
        <v>316</v>
      </c>
      <c r="E398" s="421" t="s">
        <v>388</v>
      </c>
      <c r="F398" s="474">
        <f>SUM(Лист1!G413)</f>
        <v>8986150</v>
      </c>
      <c r="G398" s="474">
        <f>SUM(Лист1!H413)</f>
        <v>8986150</v>
      </c>
      <c r="H398" s="474">
        <f>SUM(Лист1!I413)</f>
        <v>2020304</v>
      </c>
      <c r="I398" s="581">
        <f t="shared" si="47"/>
        <v>22.482420168815342</v>
      </c>
    </row>
    <row r="399" spans="1:9" ht="39" x14ac:dyDescent="0.25">
      <c r="A399" s="432" t="s">
        <v>67</v>
      </c>
      <c r="B399" s="421" t="s">
        <v>64</v>
      </c>
      <c r="C399" s="421" t="s">
        <v>66</v>
      </c>
      <c r="D399" s="429" t="s">
        <v>256</v>
      </c>
      <c r="E399" s="421" t="s">
        <v>11</v>
      </c>
      <c r="F399" s="474">
        <f t="shared" ref="F399:H400" si="57">SUM(F400)</f>
        <v>2645843</v>
      </c>
      <c r="G399" s="474">
        <f t="shared" si="57"/>
        <v>2645843</v>
      </c>
      <c r="H399" s="474">
        <f t="shared" si="57"/>
        <v>474469.24</v>
      </c>
      <c r="I399" s="581">
        <f t="shared" ref="I399:I443" si="58">SUM(H399/G399*100)</f>
        <v>17.932630167398443</v>
      </c>
    </row>
    <row r="400" spans="1:9" ht="23.25" x14ac:dyDescent="0.25">
      <c r="A400" s="425" t="s">
        <v>20</v>
      </c>
      <c r="B400" s="421" t="s">
        <v>64</v>
      </c>
      <c r="C400" s="421" t="s">
        <v>66</v>
      </c>
      <c r="D400" s="429" t="s">
        <v>256</v>
      </c>
      <c r="E400" s="421" t="s">
        <v>21</v>
      </c>
      <c r="F400" s="474">
        <f t="shared" si="57"/>
        <v>2645843</v>
      </c>
      <c r="G400" s="474">
        <f t="shared" si="57"/>
        <v>2645843</v>
      </c>
      <c r="H400" s="474">
        <f t="shared" si="57"/>
        <v>474469.24</v>
      </c>
      <c r="I400" s="581">
        <f t="shared" si="58"/>
        <v>17.932630167398443</v>
      </c>
    </row>
    <row r="401" spans="1:9" x14ac:dyDescent="0.25">
      <c r="A401" s="426" t="s">
        <v>375</v>
      </c>
      <c r="B401" s="421" t="s">
        <v>64</v>
      </c>
      <c r="C401" s="421" t="s">
        <v>66</v>
      </c>
      <c r="D401" s="429" t="s">
        <v>256</v>
      </c>
      <c r="E401" s="421" t="s">
        <v>374</v>
      </c>
      <c r="F401" s="474">
        <f>SUM(Лист1!G124)</f>
        <v>2645843</v>
      </c>
      <c r="G401" s="474">
        <f>SUM(Лист1!H124)</f>
        <v>2645843</v>
      </c>
      <c r="H401" s="474">
        <f>SUM(Лист1!I124)</f>
        <v>474469.24</v>
      </c>
      <c r="I401" s="581">
        <f t="shared" si="58"/>
        <v>17.932630167398443</v>
      </c>
    </row>
    <row r="402" spans="1:9" x14ac:dyDescent="0.25">
      <c r="A402" s="424" t="s">
        <v>180</v>
      </c>
      <c r="B402" s="449" t="s">
        <v>64</v>
      </c>
      <c r="C402" s="452" t="s">
        <v>72</v>
      </c>
      <c r="D402" s="452" t="s">
        <v>232</v>
      </c>
      <c r="E402" s="453" t="s">
        <v>11</v>
      </c>
      <c r="F402" s="536">
        <f>SUM(F403+F406+F411)</f>
        <v>1653256</v>
      </c>
      <c r="G402" s="536">
        <f>SUM(G403+G406+G411)</f>
        <v>1668256</v>
      </c>
      <c r="H402" s="536">
        <f>SUM(H403+H406+H411)</f>
        <v>330768.57999999996</v>
      </c>
      <c r="I402" s="581">
        <f t="shared" si="58"/>
        <v>19.827207574856615</v>
      </c>
    </row>
    <row r="403" spans="1:9" x14ac:dyDescent="0.25">
      <c r="A403" s="440" t="s">
        <v>132</v>
      </c>
      <c r="B403" s="455" t="s">
        <v>64</v>
      </c>
      <c r="C403" s="466" t="s">
        <v>72</v>
      </c>
      <c r="D403" s="429" t="s">
        <v>288</v>
      </c>
      <c r="E403" s="499" t="s">
        <v>11</v>
      </c>
      <c r="F403" s="553">
        <f t="shared" ref="F403:H404" si="59">SUM(F404)</f>
        <v>0</v>
      </c>
      <c r="G403" s="553">
        <f t="shared" si="59"/>
        <v>15000</v>
      </c>
      <c r="H403" s="553">
        <f t="shared" si="59"/>
        <v>15000</v>
      </c>
      <c r="I403" s="581">
        <f t="shared" si="58"/>
        <v>100</v>
      </c>
    </row>
    <row r="404" spans="1:9" x14ac:dyDescent="0.25">
      <c r="A404" s="425" t="s">
        <v>142</v>
      </c>
      <c r="B404" s="428" t="s">
        <v>64</v>
      </c>
      <c r="C404" s="422" t="s">
        <v>72</v>
      </c>
      <c r="D404" s="429" t="s">
        <v>288</v>
      </c>
      <c r="E404" s="428" t="s">
        <v>143</v>
      </c>
      <c r="F404" s="553">
        <f t="shared" si="59"/>
        <v>0</v>
      </c>
      <c r="G404" s="553">
        <f t="shared" si="59"/>
        <v>15000</v>
      </c>
      <c r="H404" s="553">
        <f t="shared" si="59"/>
        <v>15000</v>
      </c>
      <c r="I404" s="581">
        <f t="shared" si="58"/>
        <v>100</v>
      </c>
    </row>
    <row r="405" spans="1:9" x14ac:dyDescent="0.25">
      <c r="A405" s="431" t="s">
        <v>144</v>
      </c>
      <c r="B405" s="428" t="s">
        <v>64</v>
      </c>
      <c r="C405" s="422" t="s">
        <v>72</v>
      </c>
      <c r="D405" s="429" t="s">
        <v>288</v>
      </c>
      <c r="E405" s="428" t="s">
        <v>145</v>
      </c>
      <c r="F405" s="553">
        <f>SUM(Лист1!G417)</f>
        <v>0</v>
      </c>
      <c r="G405" s="553">
        <f>SUM(Лист1!H417)</f>
        <v>15000</v>
      </c>
      <c r="H405" s="553">
        <f>SUM(Лист1!I417)</f>
        <v>15000</v>
      </c>
      <c r="I405" s="581">
        <f t="shared" si="58"/>
        <v>100</v>
      </c>
    </row>
    <row r="406" spans="1:9" ht="26.25" x14ac:dyDescent="0.25">
      <c r="A406" s="437" t="s">
        <v>181</v>
      </c>
      <c r="B406" s="447" t="s">
        <v>64</v>
      </c>
      <c r="C406" s="466" t="s">
        <v>72</v>
      </c>
      <c r="D406" s="429" t="s">
        <v>289</v>
      </c>
      <c r="E406" s="470" t="s">
        <v>11</v>
      </c>
      <c r="F406" s="474">
        <f>SUM(F407+F409)</f>
        <v>751480</v>
      </c>
      <c r="G406" s="474">
        <f>SUM(G407+G409)</f>
        <v>751480</v>
      </c>
      <c r="H406" s="474">
        <f>SUM(H407+H409)</f>
        <v>131544.31</v>
      </c>
      <c r="I406" s="581">
        <f t="shared" si="58"/>
        <v>17.504698727843721</v>
      </c>
    </row>
    <row r="407" spans="1:9" ht="34.5" x14ac:dyDescent="0.25">
      <c r="A407" s="425" t="s">
        <v>49</v>
      </c>
      <c r="B407" s="421" t="s">
        <v>64</v>
      </c>
      <c r="C407" s="422" t="s">
        <v>72</v>
      </c>
      <c r="D407" s="429" t="s">
        <v>289</v>
      </c>
      <c r="E407" s="421" t="s">
        <v>50</v>
      </c>
      <c r="F407" s="474">
        <f>SUM(F408)</f>
        <v>660000</v>
      </c>
      <c r="G407" s="474">
        <f>SUM(G408)</f>
        <v>660000</v>
      </c>
      <c r="H407" s="474">
        <f>SUM(H408)</f>
        <v>125782.31</v>
      </c>
      <c r="I407" s="581">
        <f t="shared" si="58"/>
        <v>19.057925757575759</v>
      </c>
    </row>
    <row r="408" spans="1:9" x14ac:dyDescent="0.25">
      <c r="A408" s="425" t="s">
        <v>51</v>
      </c>
      <c r="B408" s="421" t="s">
        <v>64</v>
      </c>
      <c r="C408" s="422" t="s">
        <v>72</v>
      </c>
      <c r="D408" s="429" t="s">
        <v>289</v>
      </c>
      <c r="E408" s="421" t="s">
        <v>52</v>
      </c>
      <c r="F408" s="474">
        <f>SUM(Лист1!G420)</f>
        <v>660000</v>
      </c>
      <c r="G408" s="474">
        <f>SUM(Лист1!H420)</f>
        <v>660000</v>
      </c>
      <c r="H408" s="474">
        <f>SUM(Лист1!I420)</f>
        <v>125782.31</v>
      </c>
      <c r="I408" s="581">
        <f t="shared" si="58"/>
        <v>19.057925757575759</v>
      </c>
    </row>
    <row r="409" spans="1:9" x14ac:dyDescent="0.25">
      <c r="A409" s="425" t="s">
        <v>16</v>
      </c>
      <c r="B409" s="421" t="s">
        <v>64</v>
      </c>
      <c r="C409" s="421" t="s">
        <v>72</v>
      </c>
      <c r="D409" s="429" t="s">
        <v>289</v>
      </c>
      <c r="E409" s="421" t="s">
        <v>17</v>
      </c>
      <c r="F409" s="474">
        <f>SUM(F410)</f>
        <v>91480</v>
      </c>
      <c r="G409" s="474">
        <f>SUM(G410)</f>
        <v>91480</v>
      </c>
      <c r="H409" s="474">
        <f>SUM(H410)</f>
        <v>5762</v>
      </c>
      <c r="I409" s="581">
        <f t="shared" si="58"/>
        <v>6.2986445124617401</v>
      </c>
    </row>
    <row r="410" spans="1:9" ht="23.25" x14ac:dyDescent="0.25">
      <c r="A410" s="425" t="s">
        <v>385</v>
      </c>
      <c r="B410" s="421" t="s">
        <v>64</v>
      </c>
      <c r="C410" s="421" t="s">
        <v>72</v>
      </c>
      <c r="D410" s="429" t="s">
        <v>289</v>
      </c>
      <c r="E410" s="421" t="s">
        <v>19</v>
      </c>
      <c r="F410" s="474">
        <f>SUM(Лист1!G422)</f>
        <v>91480</v>
      </c>
      <c r="G410" s="474">
        <f>SUM(Лист1!H422)</f>
        <v>91480</v>
      </c>
      <c r="H410" s="474">
        <f>SUM(Лист1!I422)</f>
        <v>5762</v>
      </c>
      <c r="I410" s="581">
        <f t="shared" si="58"/>
        <v>6.2986445124617401</v>
      </c>
    </row>
    <row r="411" spans="1:9" ht="26.25" x14ac:dyDescent="0.25">
      <c r="A411" s="437" t="s">
        <v>182</v>
      </c>
      <c r="B411" s="447" t="s">
        <v>64</v>
      </c>
      <c r="C411" s="466" t="s">
        <v>72</v>
      </c>
      <c r="D411" s="429" t="s">
        <v>316</v>
      </c>
      <c r="E411" s="470" t="s">
        <v>11</v>
      </c>
      <c r="F411" s="474">
        <f>SUM(F412+F414)</f>
        <v>901776</v>
      </c>
      <c r="G411" s="474">
        <f>SUM(G412+G414)</f>
        <v>901776</v>
      </c>
      <c r="H411" s="474">
        <f>SUM(H412+H414)</f>
        <v>184224.27</v>
      </c>
      <c r="I411" s="581">
        <f t="shared" si="58"/>
        <v>20.429050007984241</v>
      </c>
    </row>
    <row r="412" spans="1:9" ht="34.5" x14ac:dyDescent="0.25">
      <c r="A412" s="425" t="s">
        <v>49</v>
      </c>
      <c r="B412" s="421" t="s">
        <v>64</v>
      </c>
      <c r="C412" s="422" t="s">
        <v>72</v>
      </c>
      <c r="D412" s="429" t="s">
        <v>316</v>
      </c>
      <c r="E412" s="421" t="s">
        <v>50</v>
      </c>
      <c r="F412" s="474">
        <f>SUM(F413)</f>
        <v>884980</v>
      </c>
      <c r="G412" s="474">
        <f>SUM(G413)</f>
        <v>901776</v>
      </c>
      <c r="H412" s="474">
        <f>SUM(H413)</f>
        <v>184224.27</v>
      </c>
      <c r="I412" s="581">
        <f t="shared" si="58"/>
        <v>20.429050007984241</v>
      </c>
    </row>
    <row r="413" spans="1:9" x14ac:dyDescent="0.25">
      <c r="A413" s="425" t="s">
        <v>51</v>
      </c>
      <c r="B413" s="421" t="s">
        <v>64</v>
      </c>
      <c r="C413" s="422" t="s">
        <v>72</v>
      </c>
      <c r="D413" s="429" t="s">
        <v>316</v>
      </c>
      <c r="E413" s="421" t="s">
        <v>52</v>
      </c>
      <c r="F413" s="474">
        <f>SUM(Лист1!G425)</f>
        <v>884980</v>
      </c>
      <c r="G413" s="474">
        <f>SUM(Лист1!H425)</f>
        <v>901776</v>
      </c>
      <c r="H413" s="474">
        <f>SUM(Лист1!I425)</f>
        <v>184224.27</v>
      </c>
      <c r="I413" s="581">
        <f t="shared" si="58"/>
        <v>20.429050007984241</v>
      </c>
    </row>
    <row r="414" spans="1:9" x14ac:dyDescent="0.25">
      <c r="A414" s="425" t="s">
        <v>16</v>
      </c>
      <c r="B414" s="421" t="s">
        <v>64</v>
      </c>
      <c r="C414" s="421" t="s">
        <v>72</v>
      </c>
      <c r="D414" s="429" t="s">
        <v>316</v>
      </c>
      <c r="E414" s="421" t="s">
        <v>17</v>
      </c>
      <c r="F414" s="474">
        <f>SUM(F415)</f>
        <v>16796</v>
      </c>
      <c r="G414" s="474">
        <f>SUM(G415)</f>
        <v>0</v>
      </c>
      <c r="H414" s="474">
        <f>SUM(H415)</f>
        <v>0</v>
      </c>
      <c r="I414" s="581">
        <v>0</v>
      </c>
    </row>
    <row r="415" spans="1:9" ht="23.25" x14ac:dyDescent="0.25">
      <c r="A415" s="425" t="s">
        <v>385</v>
      </c>
      <c r="B415" s="421" t="s">
        <v>64</v>
      </c>
      <c r="C415" s="421" t="s">
        <v>72</v>
      </c>
      <c r="D415" s="429" t="s">
        <v>316</v>
      </c>
      <c r="E415" s="421" t="s">
        <v>19</v>
      </c>
      <c r="F415" s="474">
        <f>SUM(Лист1!G427)</f>
        <v>16796</v>
      </c>
      <c r="G415" s="474">
        <f>SUM(Лист1!H427)</f>
        <v>0</v>
      </c>
      <c r="H415" s="474">
        <f>SUM(Лист1!I427)</f>
        <v>0</v>
      </c>
      <c r="I415" s="581">
        <v>0</v>
      </c>
    </row>
    <row r="416" spans="1:9" ht="15.75" x14ac:dyDescent="0.25">
      <c r="A416" s="472" t="s">
        <v>183</v>
      </c>
      <c r="B416" s="540" t="s">
        <v>184</v>
      </c>
      <c r="C416" s="541" t="s">
        <v>10</v>
      </c>
      <c r="D416" s="541" t="s">
        <v>232</v>
      </c>
      <c r="E416" s="542" t="s">
        <v>11</v>
      </c>
      <c r="F416" s="551">
        <f>SUM(F417)</f>
        <v>140000</v>
      </c>
      <c r="G416" s="551">
        <f>SUM(G417)</f>
        <v>140000</v>
      </c>
      <c r="H416" s="551">
        <f>SUM(H417)</f>
        <v>12400</v>
      </c>
      <c r="I416" s="581">
        <f t="shared" si="58"/>
        <v>8.8571428571428559</v>
      </c>
    </row>
    <row r="417" spans="1:9" x14ac:dyDescent="0.25">
      <c r="A417" s="420" t="s">
        <v>185</v>
      </c>
      <c r="B417" s="518" t="s">
        <v>184</v>
      </c>
      <c r="C417" s="519" t="s">
        <v>28</v>
      </c>
      <c r="D417" s="519" t="s">
        <v>232</v>
      </c>
      <c r="E417" s="520" t="s">
        <v>11</v>
      </c>
      <c r="F417" s="551">
        <f>SUM(F418+F423)</f>
        <v>140000</v>
      </c>
      <c r="G417" s="551">
        <f>SUM(G418+G423)</f>
        <v>140000</v>
      </c>
      <c r="H417" s="551">
        <f>SUM(H418+H423)</f>
        <v>12400</v>
      </c>
      <c r="I417" s="581">
        <f t="shared" si="58"/>
        <v>8.8571428571428559</v>
      </c>
    </row>
    <row r="418" spans="1:9" x14ac:dyDescent="0.25">
      <c r="A418" s="436" t="s">
        <v>186</v>
      </c>
      <c r="B418" s="518" t="s">
        <v>184</v>
      </c>
      <c r="C418" s="519" t="s">
        <v>28</v>
      </c>
      <c r="D418" s="450" t="s">
        <v>317</v>
      </c>
      <c r="E418" s="520" t="s">
        <v>11</v>
      </c>
      <c r="F418" s="551">
        <f>SUM(F419+F421)</f>
        <v>40000</v>
      </c>
      <c r="G418" s="551">
        <f>SUM(G419+G421)</f>
        <v>40000</v>
      </c>
      <c r="H418" s="551">
        <f>SUM(H419+H421)</f>
        <v>12400</v>
      </c>
      <c r="I418" s="581">
        <f t="shared" si="58"/>
        <v>31</v>
      </c>
    </row>
    <row r="419" spans="1:9" ht="34.5" x14ac:dyDescent="0.25">
      <c r="A419" s="425" t="s">
        <v>49</v>
      </c>
      <c r="B419" s="447" t="s">
        <v>184</v>
      </c>
      <c r="C419" s="466" t="s">
        <v>28</v>
      </c>
      <c r="D419" s="429" t="s">
        <v>317</v>
      </c>
      <c r="E419" s="470" t="s">
        <v>50</v>
      </c>
      <c r="F419" s="552">
        <f>SUM(F420)</f>
        <v>25560</v>
      </c>
      <c r="G419" s="552">
        <f>SUM(G420)</f>
        <v>25560</v>
      </c>
      <c r="H419" s="552">
        <f>SUM(H420)</f>
        <v>12400</v>
      </c>
      <c r="I419" s="581">
        <f t="shared" si="58"/>
        <v>48.513302034428797</v>
      </c>
    </row>
    <row r="420" spans="1:9" x14ac:dyDescent="0.25">
      <c r="A420" s="425" t="s">
        <v>51</v>
      </c>
      <c r="B420" s="447" t="s">
        <v>184</v>
      </c>
      <c r="C420" s="466" t="s">
        <v>28</v>
      </c>
      <c r="D420" s="429" t="s">
        <v>317</v>
      </c>
      <c r="E420" s="470" t="s">
        <v>52</v>
      </c>
      <c r="F420" s="552">
        <f>SUM(Лист1!G432)</f>
        <v>25560</v>
      </c>
      <c r="G420" s="552">
        <f>SUM(Лист1!H432)</f>
        <v>25560</v>
      </c>
      <c r="H420" s="552">
        <f>SUM(Лист1!I432)</f>
        <v>12400</v>
      </c>
      <c r="I420" s="581">
        <f t="shared" si="58"/>
        <v>48.513302034428797</v>
      </c>
    </row>
    <row r="421" spans="1:9" x14ac:dyDescent="0.25">
      <c r="A421" s="425" t="s">
        <v>16</v>
      </c>
      <c r="B421" s="447" t="s">
        <v>184</v>
      </c>
      <c r="C421" s="466" t="s">
        <v>28</v>
      </c>
      <c r="D421" s="429" t="s">
        <v>317</v>
      </c>
      <c r="E421" s="421" t="s">
        <v>17</v>
      </c>
      <c r="F421" s="552">
        <f>SUM(F422)</f>
        <v>14440</v>
      </c>
      <c r="G421" s="552">
        <f>SUM(G422)</f>
        <v>14440</v>
      </c>
      <c r="H421" s="552">
        <f>SUM(H422)</f>
        <v>0</v>
      </c>
      <c r="I421" s="581">
        <f t="shared" si="58"/>
        <v>0</v>
      </c>
    </row>
    <row r="422" spans="1:9" ht="23.25" x14ac:dyDescent="0.25">
      <c r="A422" s="425" t="s">
        <v>385</v>
      </c>
      <c r="B422" s="447" t="s">
        <v>184</v>
      </c>
      <c r="C422" s="466" t="s">
        <v>28</v>
      </c>
      <c r="D422" s="429" t="s">
        <v>317</v>
      </c>
      <c r="E422" s="421" t="s">
        <v>19</v>
      </c>
      <c r="F422" s="552">
        <f>SUM(Лист1!G434)</f>
        <v>14440</v>
      </c>
      <c r="G422" s="552">
        <f>SUM(Лист1!H434)</f>
        <v>14440</v>
      </c>
      <c r="H422" s="552">
        <f>SUM(Лист1!I434)</f>
        <v>0</v>
      </c>
      <c r="I422" s="581">
        <f t="shared" si="58"/>
        <v>0</v>
      </c>
    </row>
    <row r="423" spans="1:9" ht="26.25" x14ac:dyDescent="0.25">
      <c r="A423" s="436" t="s">
        <v>353</v>
      </c>
      <c r="B423" s="518" t="s">
        <v>184</v>
      </c>
      <c r="C423" s="519" t="s">
        <v>28</v>
      </c>
      <c r="D423" s="450" t="s">
        <v>352</v>
      </c>
      <c r="E423" s="520" t="s">
        <v>11</v>
      </c>
      <c r="F423" s="551">
        <f t="shared" ref="F423:H424" si="60">SUM(F424)</f>
        <v>100000</v>
      </c>
      <c r="G423" s="551">
        <f t="shared" si="60"/>
        <v>100000</v>
      </c>
      <c r="H423" s="551">
        <f t="shared" si="60"/>
        <v>0</v>
      </c>
      <c r="I423" s="581">
        <f t="shared" si="58"/>
        <v>0</v>
      </c>
    </row>
    <row r="424" spans="1:9" x14ac:dyDescent="0.25">
      <c r="A424" s="425" t="s">
        <v>16</v>
      </c>
      <c r="B424" s="447" t="s">
        <v>184</v>
      </c>
      <c r="C424" s="466" t="s">
        <v>28</v>
      </c>
      <c r="D424" s="429" t="s">
        <v>352</v>
      </c>
      <c r="E424" s="421" t="s">
        <v>17</v>
      </c>
      <c r="F424" s="552">
        <f t="shared" si="60"/>
        <v>100000</v>
      </c>
      <c r="G424" s="552">
        <f t="shared" si="60"/>
        <v>100000</v>
      </c>
      <c r="H424" s="552">
        <f t="shared" si="60"/>
        <v>0</v>
      </c>
      <c r="I424" s="581">
        <f t="shared" si="58"/>
        <v>0</v>
      </c>
    </row>
    <row r="425" spans="1:9" ht="23.25" x14ac:dyDescent="0.25">
      <c r="A425" s="425" t="s">
        <v>385</v>
      </c>
      <c r="B425" s="447" t="s">
        <v>184</v>
      </c>
      <c r="C425" s="466" t="s">
        <v>28</v>
      </c>
      <c r="D425" s="429" t="s">
        <v>352</v>
      </c>
      <c r="E425" s="421" t="s">
        <v>19</v>
      </c>
      <c r="F425" s="552">
        <f>SUM(Лист1!G437)</f>
        <v>100000</v>
      </c>
      <c r="G425" s="552">
        <f>SUM(Лист1!H437)</f>
        <v>100000</v>
      </c>
      <c r="H425" s="552">
        <f>SUM(Лист1!I437)</f>
        <v>0</v>
      </c>
      <c r="I425" s="581">
        <f t="shared" si="58"/>
        <v>0</v>
      </c>
    </row>
    <row r="426" spans="1:9" ht="30" x14ac:dyDescent="0.25">
      <c r="A426" s="472" t="s">
        <v>100</v>
      </c>
      <c r="B426" s="505" t="s">
        <v>74</v>
      </c>
      <c r="C426" s="506" t="s">
        <v>10</v>
      </c>
      <c r="D426" s="506" t="s">
        <v>232</v>
      </c>
      <c r="E426" s="506" t="s">
        <v>11</v>
      </c>
      <c r="F426" s="545">
        <f t="shared" ref="F426:H428" si="61">SUM(F427)</f>
        <v>0</v>
      </c>
      <c r="G426" s="545">
        <f t="shared" si="61"/>
        <v>0</v>
      </c>
      <c r="H426" s="545">
        <f t="shared" si="61"/>
        <v>0</v>
      </c>
      <c r="I426" s="581">
        <v>0</v>
      </c>
    </row>
    <row r="427" spans="1:9" x14ac:dyDescent="0.25">
      <c r="A427" s="471" t="s">
        <v>101</v>
      </c>
      <c r="B427" s="473">
        <v>13</v>
      </c>
      <c r="C427" s="450" t="s">
        <v>28</v>
      </c>
      <c r="D427" s="554" t="s">
        <v>290</v>
      </c>
      <c r="E427" s="451" t="s">
        <v>11</v>
      </c>
      <c r="F427" s="536">
        <f t="shared" si="61"/>
        <v>0</v>
      </c>
      <c r="G427" s="536">
        <f t="shared" si="61"/>
        <v>0</v>
      </c>
      <c r="H427" s="536">
        <f t="shared" si="61"/>
        <v>0</v>
      </c>
      <c r="I427" s="581">
        <v>0</v>
      </c>
    </row>
    <row r="428" spans="1:9" x14ac:dyDescent="0.25">
      <c r="A428" s="426" t="s">
        <v>102</v>
      </c>
      <c r="B428" s="458">
        <v>13</v>
      </c>
      <c r="C428" s="422" t="s">
        <v>28</v>
      </c>
      <c r="D428" s="429" t="s">
        <v>290</v>
      </c>
      <c r="E428" s="446" t="s">
        <v>103</v>
      </c>
      <c r="F428" s="474">
        <f t="shared" si="61"/>
        <v>0</v>
      </c>
      <c r="G428" s="474">
        <f t="shared" si="61"/>
        <v>0</v>
      </c>
      <c r="H428" s="474">
        <f t="shared" si="61"/>
        <v>0</v>
      </c>
      <c r="I428" s="581">
        <v>0</v>
      </c>
    </row>
    <row r="429" spans="1:9" x14ac:dyDescent="0.25">
      <c r="A429" s="426" t="s">
        <v>104</v>
      </c>
      <c r="B429" s="458">
        <v>13</v>
      </c>
      <c r="C429" s="422" t="s">
        <v>28</v>
      </c>
      <c r="D429" s="429" t="s">
        <v>290</v>
      </c>
      <c r="E429" s="446" t="s">
        <v>393</v>
      </c>
      <c r="F429" s="474">
        <f>SUM(Лист1!G179)</f>
        <v>0</v>
      </c>
      <c r="G429" s="474">
        <f>SUM(Лист1!H179)</f>
        <v>0</v>
      </c>
      <c r="H429" s="474">
        <f>SUM(Лист1!I179)</f>
        <v>0</v>
      </c>
      <c r="I429" s="581">
        <v>0</v>
      </c>
    </row>
    <row r="430" spans="1:9" ht="18" x14ac:dyDescent="0.25">
      <c r="A430" s="448" t="s">
        <v>76</v>
      </c>
      <c r="B430" s="505" t="s">
        <v>15</v>
      </c>
      <c r="C430" s="507" t="s">
        <v>10</v>
      </c>
      <c r="D430" s="507" t="s">
        <v>232</v>
      </c>
      <c r="E430" s="507" t="s">
        <v>11</v>
      </c>
      <c r="F430" s="536">
        <f>SUM(F431+F435+F439)</f>
        <v>20482000</v>
      </c>
      <c r="G430" s="536">
        <f>SUM(G431+G435+G439)</f>
        <v>20682000</v>
      </c>
      <c r="H430" s="536">
        <f>SUM(H431+H435+H439)</f>
        <v>5320500</v>
      </c>
      <c r="I430" s="581">
        <f t="shared" si="58"/>
        <v>25.725268349289237</v>
      </c>
    </row>
    <row r="431" spans="1:9" ht="45" x14ac:dyDescent="0.25">
      <c r="A431" s="475" t="s">
        <v>105</v>
      </c>
      <c r="B431" s="459">
        <v>14</v>
      </c>
      <c r="C431" s="452" t="s">
        <v>28</v>
      </c>
      <c r="D431" s="452" t="s">
        <v>232</v>
      </c>
      <c r="E431" s="453" t="s">
        <v>11</v>
      </c>
      <c r="F431" s="536">
        <f t="shared" ref="F431:H433" si="62">SUM(F432)</f>
        <v>12227000</v>
      </c>
      <c r="G431" s="536">
        <f t="shared" si="62"/>
        <v>12227000</v>
      </c>
      <c r="H431" s="536">
        <f t="shared" si="62"/>
        <v>3056750</v>
      </c>
      <c r="I431" s="581">
        <f t="shared" si="58"/>
        <v>25</v>
      </c>
    </row>
    <row r="432" spans="1:9" ht="26.25" x14ac:dyDescent="0.25">
      <c r="A432" s="437" t="s">
        <v>106</v>
      </c>
      <c r="B432" s="458">
        <v>14</v>
      </c>
      <c r="C432" s="422" t="s">
        <v>28</v>
      </c>
      <c r="D432" s="422" t="s">
        <v>267</v>
      </c>
      <c r="E432" s="423" t="s">
        <v>11</v>
      </c>
      <c r="F432" s="474">
        <f t="shared" si="62"/>
        <v>12227000</v>
      </c>
      <c r="G432" s="474">
        <f t="shared" si="62"/>
        <v>12227000</v>
      </c>
      <c r="H432" s="474">
        <f t="shared" si="62"/>
        <v>3056750</v>
      </c>
      <c r="I432" s="581">
        <f t="shared" si="58"/>
        <v>25</v>
      </c>
    </row>
    <row r="433" spans="1:9" x14ac:dyDescent="0.25">
      <c r="A433" s="425" t="s">
        <v>76</v>
      </c>
      <c r="B433" s="458">
        <v>14</v>
      </c>
      <c r="C433" s="422" t="s">
        <v>28</v>
      </c>
      <c r="D433" s="422" t="s">
        <v>267</v>
      </c>
      <c r="E433" s="421" t="s">
        <v>77</v>
      </c>
      <c r="F433" s="474">
        <f t="shared" si="62"/>
        <v>12227000</v>
      </c>
      <c r="G433" s="474">
        <f t="shared" si="62"/>
        <v>12227000</v>
      </c>
      <c r="H433" s="474">
        <f t="shared" si="62"/>
        <v>3056750</v>
      </c>
      <c r="I433" s="581">
        <f t="shared" si="58"/>
        <v>25</v>
      </c>
    </row>
    <row r="434" spans="1:9" x14ac:dyDescent="0.25">
      <c r="A434" s="425" t="s">
        <v>381</v>
      </c>
      <c r="B434" s="458">
        <v>14</v>
      </c>
      <c r="C434" s="422" t="s">
        <v>28</v>
      </c>
      <c r="D434" s="422" t="s">
        <v>267</v>
      </c>
      <c r="E434" s="421" t="s">
        <v>380</v>
      </c>
      <c r="F434" s="474">
        <f>SUM(Лист1!G184)</f>
        <v>12227000</v>
      </c>
      <c r="G434" s="474">
        <f>SUM(Лист1!H184)</f>
        <v>12227000</v>
      </c>
      <c r="H434" s="474">
        <f>SUM(Лист1!I184)</f>
        <v>3056750</v>
      </c>
      <c r="I434" s="581">
        <f t="shared" si="58"/>
        <v>25</v>
      </c>
    </row>
    <row r="435" spans="1:9" x14ac:dyDescent="0.25">
      <c r="A435" s="475" t="s">
        <v>107</v>
      </c>
      <c r="B435" s="459">
        <v>14</v>
      </c>
      <c r="C435" s="452" t="s">
        <v>35</v>
      </c>
      <c r="D435" s="452" t="s">
        <v>232</v>
      </c>
      <c r="E435" s="453" t="s">
        <v>11</v>
      </c>
      <c r="F435" s="536">
        <f t="shared" ref="F435:H437" si="63">SUM(F436)</f>
        <v>8255000</v>
      </c>
      <c r="G435" s="536">
        <f t="shared" si="63"/>
        <v>8255000</v>
      </c>
      <c r="H435" s="536">
        <f t="shared" si="63"/>
        <v>2063750</v>
      </c>
      <c r="I435" s="581">
        <f t="shared" si="58"/>
        <v>25</v>
      </c>
    </row>
    <row r="436" spans="1:9" ht="26.25" x14ac:dyDescent="0.25">
      <c r="A436" s="427" t="s">
        <v>108</v>
      </c>
      <c r="B436" s="457">
        <v>14</v>
      </c>
      <c r="C436" s="429" t="s">
        <v>35</v>
      </c>
      <c r="D436" s="422" t="s">
        <v>268</v>
      </c>
      <c r="E436" s="428" t="s">
        <v>11</v>
      </c>
      <c r="F436" s="474">
        <f t="shared" si="63"/>
        <v>8255000</v>
      </c>
      <c r="G436" s="474">
        <f t="shared" si="63"/>
        <v>8255000</v>
      </c>
      <c r="H436" s="474">
        <f t="shared" si="63"/>
        <v>2063750</v>
      </c>
      <c r="I436" s="581">
        <f t="shared" si="58"/>
        <v>25</v>
      </c>
    </row>
    <row r="437" spans="1:9" x14ac:dyDescent="0.25">
      <c r="A437" s="425" t="s">
        <v>76</v>
      </c>
      <c r="B437" s="457">
        <v>14</v>
      </c>
      <c r="C437" s="429" t="s">
        <v>35</v>
      </c>
      <c r="D437" s="422" t="s">
        <v>268</v>
      </c>
      <c r="E437" s="428" t="s">
        <v>77</v>
      </c>
      <c r="F437" s="474">
        <f t="shared" si="63"/>
        <v>8255000</v>
      </c>
      <c r="G437" s="474">
        <f t="shared" si="63"/>
        <v>8255000</v>
      </c>
      <c r="H437" s="474">
        <f t="shared" si="63"/>
        <v>2063750</v>
      </c>
      <c r="I437" s="581">
        <f t="shared" si="58"/>
        <v>25</v>
      </c>
    </row>
    <row r="438" spans="1:9" x14ac:dyDescent="0.25">
      <c r="A438" s="425" t="s">
        <v>381</v>
      </c>
      <c r="B438" s="457">
        <v>14</v>
      </c>
      <c r="C438" s="429" t="s">
        <v>35</v>
      </c>
      <c r="D438" s="422" t="s">
        <v>268</v>
      </c>
      <c r="E438" s="428" t="s">
        <v>380</v>
      </c>
      <c r="F438" s="474">
        <f>SUM(Лист1!G188)</f>
        <v>8255000</v>
      </c>
      <c r="G438" s="474">
        <f>SUM(Лист1!H188)</f>
        <v>8255000</v>
      </c>
      <c r="H438" s="474">
        <f>SUM(Лист1!I188)</f>
        <v>2063750</v>
      </c>
      <c r="I438" s="581">
        <f t="shared" si="58"/>
        <v>25</v>
      </c>
    </row>
    <row r="439" spans="1:9" ht="30" x14ac:dyDescent="0.25">
      <c r="A439" s="462" t="s">
        <v>109</v>
      </c>
      <c r="B439" s="524">
        <v>14</v>
      </c>
      <c r="C439" s="519" t="s">
        <v>13</v>
      </c>
      <c r="D439" s="519" t="s">
        <v>232</v>
      </c>
      <c r="E439" s="520" t="s">
        <v>11</v>
      </c>
      <c r="F439" s="536">
        <f t="shared" ref="F439:H441" si="64">SUM(F440)</f>
        <v>0</v>
      </c>
      <c r="G439" s="536">
        <f t="shared" si="64"/>
        <v>200000</v>
      </c>
      <c r="H439" s="536">
        <f t="shared" si="64"/>
        <v>200000</v>
      </c>
      <c r="I439" s="581">
        <f t="shared" si="58"/>
        <v>100</v>
      </c>
    </row>
    <row r="440" spans="1:9" ht="39" x14ac:dyDescent="0.25">
      <c r="A440" s="437" t="s">
        <v>110</v>
      </c>
      <c r="B440" s="525">
        <v>14</v>
      </c>
      <c r="C440" s="429" t="s">
        <v>13</v>
      </c>
      <c r="D440" s="422" t="s">
        <v>269</v>
      </c>
      <c r="E440" s="428" t="s">
        <v>11</v>
      </c>
      <c r="F440" s="474">
        <f t="shared" si="64"/>
        <v>0</v>
      </c>
      <c r="G440" s="474">
        <f t="shared" si="64"/>
        <v>200000</v>
      </c>
      <c r="H440" s="474">
        <f t="shared" si="64"/>
        <v>200000</v>
      </c>
      <c r="I440" s="581">
        <f t="shared" si="58"/>
        <v>100</v>
      </c>
    </row>
    <row r="441" spans="1:9" x14ac:dyDescent="0.25">
      <c r="A441" s="425" t="s">
        <v>76</v>
      </c>
      <c r="B441" s="525">
        <v>14</v>
      </c>
      <c r="C441" s="429" t="s">
        <v>13</v>
      </c>
      <c r="D441" s="422" t="s">
        <v>269</v>
      </c>
      <c r="E441" s="428" t="s">
        <v>77</v>
      </c>
      <c r="F441" s="474">
        <f t="shared" si="64"/>
        <v>0</v>
      </c>
      <c r="G441" s="474">
        <f t="shared" si="64"/>
        <v>200000</v>
      </c>
      <c r="H441" s="474">
        <f t="shared" si="64"/>
        <v>200000</v>
      </c>
      <c r="I441" s="581">
        <f t="shared" si="58"/>
        <v>100</v>
      </c>
    </row>
    <row r="442" spans="1:9" x14ac:dyDescent="0.25">
      <c r="A442" s="425" t="s">
        <v>78</v>
      </c>
      <c r="B442" s="525">
        <v>14</v>
      </c>
      <c r="C442" s="429" t="s">
        <v>13</v>
      </c>
      <c r="D442" s="422" t="s">
        <v>269</v>
      </c>
      <c r="E442" s="428" t="s">
        <v>79</v>
      </c>
      <c r="F442" s="474">
        <f>SUM(Лист1!G192)</f>
        <v>0</v>
      </c>
      <c r="G442" s="474">
        <f>SUM(Лист1!H192)</f>
        <v>200000</v>
      </c>
      <c r="H442" s="474">
        <f>SUM(Лист1!I192)</f>
        <v>200000</v>
      </c>
      <c r="I442" s="581">
        <f t="shared" si="58"/>
        <v>100</v>
      </c>
    </row>
    <row r="443" spans="1:9" ht="15.75" x14ac:dyDescent="0.25">
      <c r="A443" s="460"/>
      <c r="B443" s="413"/>
      <c r="C443" s="429"/>
      <c r="D443" s="413"/>
      <c r="E443" s="413"/>
      <c r="F443" s="546">
        <f>SUM(F430+F426+F416+F367+F324+F217+F187+F132+F104+F98+F14)</f>
        <v>512061572.30000001</v>
      </c>
      <c r="G443" s="546">
        <f>SUM(G430+G426+G416+G367+G324+G217+G187+G132+G104+G98+G14)</f>
        <v>526496153.51999998</v>
      </c>
      <c r="H443" s="546">
        <f>SUM(H430+H426+H416+H367+H324+H217+H187+H132+H104+H98+H14)</f>
        <v>129063275.76000001</v>
      </c>
      <c r="I443" s="584">
        <f t="shared" si="58"/>
        <v>24.513621779973231</v>
      </c>
    </row>
  </sheetData>
  <mergeCells count="18">
    <mergeCell ref="H11:H12"/>
    <mergeCell ref="I11:I12"/>
    <mergeCell ref="F11:F12"/>
    <mergeCell ref="C1:G1"/>
    <mergeCell ref="C2:G2"/>
    <mergeCell ref="C3:G3"/>
    <mergeCell ref="C4:G4"/>
    <mergeCell ref="G11:G12"/>
    <mergeCell ref="C5:G5"/>
    <mergeCell ref="A6:G6"/>
    <mergeCell ref="A7:G7"/>
    <mergeCell ref="A8:G8"/>
    <mergeCell ref="A9:G9"/>
    <mergeCell ref="A11:A12"/>
    <mergeCell ref="B11:B12"/>
    <mergeCell ref="C11:C12"/>
    <mergeCell ref="D11:D12"/>
    <mergeCell ref="E11:E12"/>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2015-11-27T07:29:31Z</cp:lastPrinted>
  <dcterms:created xsi:type="dcterms:W3CDTF">2015-10-27T06:57:56Z</dcterms:created>
  <dcterms:modified xsi:type="dcterms:W3CDTF">2016-05-23T06:59:28Z</dcterms:modified>
</cp:coreProperties>
</file>